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G:\Klanten\Onderwijsspecialisten, de\06-Nota van inlichting\NvI-2\"/>
    </mc:Choice>
  </mc:AlternateContent>
  <xr:revisionPtr revIDLastSave="0" documentId="13_ncr:1_{0576F8AC-A433-4A52-B0BA-D1393EECCB8C}" xr6:coauthVersionLast="47" xr6:coauthVersionMax="47" xr10:uidLastSave="{00000000-0000-0000-0000-000000000000}"/>
  <bookViews>
    <workbookView xWindow="-98" yWindow="-98" windowWidth="20715" windowHeight="13276" tabRatio="840" activeTab="1" xr2:uid="{00000000-000D-0000-FFFF-FFFF00000000}"/>
  </bookViews>
  <sheets>
    <sheet name="Scholen" sheetId="1" r:id="rId1"/>
    <sheet name="Calculatie Totaal" sheetId="2" r:id="rId2"/>
    <sheet name="Anne Flokstraschool" sheetId="3" r:id="rId3"/>
    <sheet name="Briant College" sheetId="4" r:id="rId4"/>
    <sheet name="De Blink SO" sheetId="5" r:id="rId5"/>
    <sheet name="De Brouwerij SO" sheetId="6" r:id="rId6"/>
    <sheet name="De Brouwerij VSO" sheetId="8" r:id="rId7"/>
    <sheet name="De Fonkel" sheetId="7" r:id="rId8"/>
    <sheet name="De Linde" sheetId="10" r:id="rId9"/>
    <sheet name="De Ommezwaai" sheetId="12" r:id="rId10"/>
    <sheet name="HK De onderwijsspecialisten" sheetId="13" r:id="rId11"/>
    <sheet name="De Rabot" sheetId="14" r:id="rId12"/>
    <sheet name="De Toekomst" sheetId="15" r:id="rId13"/>
    <sheet name="De Vaart-Vierbeek" sheetId="34" r:id="rId14"/>
    <sheet name="De Wegwijzer" sheetId="16" r:id="rId15"/>
    <sheet name="De Ziep" sheetId="17" r:id="rId16"/>
    <sheet name="Gentiaan College" sheetId="18" r:id="rId17"/>
    <sheet name="Het Bariet" sheetId="19" r:id="rId18"/>
    <sheet name="Het Hofpark" sheetId="20" r:id="rId19"/>
    <sheet name="Het Kroonpad" sheetId="21" r:id="rId20"/>
    <sheet name="Het Mozaïek" sheetId="22" r:id="rId21"/>
    <sheet name="Het Prisma" sheetId="23" r:id="rId22"/>
    <sheet name="Lichtenbeek" sheetId="24" r:id="rId23"/>
    <sheet name="Mariëndael Arnhem" sheetId="25" r:id="rId24"/>
    <sheet name="Mariëndael Doetinchem" sheetId="26" r:id="rId25"/>
    <sheet name="Meforta College" sheetId="27" r:id="rId26"/>
    <sheet name="Meforta College Horeca" sheetId="28" r:id="rId27"/>
    <sheet name="SBO SAM VLS" sheetId="29" r:id="rId28"/>
    <sheet name="SBO SAM BH" sheetId="30" r:id="rId29"/>
    <sheet name="Vester College" sheetId="31" r:id="rId30"/>
    <sheet name="Vester College Wiekslag" sheetId="32" r:id="rId31"/>
    <sheet name="Vierbeek College" sheetId="33" r:id="rId32"/>
  </sheets>
  <definedNames>
    <definedName name="_xlnm._FilterDatabase" localSheetId="1" hidden="1">'Calculatie Totaal'!$A$3:$M$35</definedName>
    <definedName name="_xlnm._FilterDatabase" localSheetId="0" hidden="1">Scholen!$A$1:$G$1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4" i="2" l="1"/>
  <c r="R36" i="2" s="1"/>
  <c r="K34" i="2"/>
  <c r="K36" i="2" s="1"/>
  <c r="V34" i="2"/>
  <c r="V36" i="2" s="1"/>
  <c r="U34" i="2"/>
  <c r="T34" i="2"/>
  <c r="Q34" i="2"/>
  <c r="S34" i="2"/>
  <c r="P34" i="2"/>
  <c r="P36" i="2" s="1"/>
  <c r="O34" i="2"/>
  <c r="O36" i="2" s="1"/>
  <c r="N34" i="2"/>
  <c r="N36" i="2" l="1"/>
  <c r="S36" i="2"/>
  <c r="Q36" i="2"/>
  <c r="T36" i="2"/>
  <c r="U36" i="2"/>
  <c r="L37" i="2" l="1"/>
  <c r="K12" i="22"/>
  <c r="I22" i="2" s="1"/>
  <c r="E22" i="2"/>
  <c r="H12" i="22"/>
  <c r="G22" i="2" s="1"/>
  <c r="D12" i="22"/>
  <c r="C22" i="2" s="1"/>
  <c r="E12" i="22"/>
  <c r="D22" i="2" s="1"/>
  <c r="F12" i="22"/>
  <c r="G12" i="22"/>
  <c r="F22" i="2" s="1"/>
  <c r="I12" i="22"/>
  <c r="J22" i="2" s="1"/>
  <c r="J12" i="22"/>
  <c r="H22" i="2" s="1"/>
  <c r="C12" i="22"/>
  <c r="B22" i="2" s="1"/>
  <c r="B25" i="2"/>
  <c r="D28" i="25"/>
  <c r="C25" i="2" s="1"/>
  <c r="E28" i="25"/>
  <c r="D25" i="2" s="1"/>
  <c r="F28" i="25"/>
  <c r="E25" i="2" s="1"/>
  <c r="G28" i="25"/>
  <c r="F25" i="2" s="1"/>
  <c r="H28" i="25"/>
  <c r="G25" i="2" s="1"/>
  <c r="I28" i="25"/>
  <c r="J25" i="2" s="1"/>
  <c r="J28" i="25"/>
  <c r="H25" i="2" s="1"/>
  <c r="K28" i="25"/>
  <c r="I25" i="2" s="1"/>
  <c r="C28" i="25"/>
  <c r="J45" i="5"/>
  <c r="F32" i="1"/>
  <c r="F37" i="34" l="1"/>
  <c r="H24" i="10" l="1"/>
  <c r="G10" i="2" s="1"/>
  <c r="J67" i="18" l="1"/>
  <c r="D67" i="18"/>
  <c r="C18" i="2" s="1"/>
  <c r="E67" i="18"/>
  <c r="D18" i="2" s="1"/>
  <c r="F67" i="18"/>
  <c r="E18" i="2" s="1"/>
  <c r="G67" i="18"/>
  <c r="F18" i="2" s="1"/>
  <c r="H67" i="18"/>
  <c r="I67" i="18"/>
  <c r="C67" i="18"/>
  <c r="B18" i="2" s="1"/>
  <c r="B20" i="2"/>
  <c r="D24" i="20"/>
  <c r="C20" i="2" s="1"/>
  <c r="E24" i="20"/>
  <c r="D20" i="2" s="1"/>
  <c r="F24" i="20"/>
  <c r="E20" i="2" s="1"/>
  <c r="G24" i="20"/>
  <c r="F20" i="2" s="1"/>
  <c r="H24" i="20"/>
  <c r="G20" i="2" s="1"/>
  <c r="I24" i="20"/>
  <c r="J20" i="2" s="1"/>
  <c r="J24" i="20"/>
  <c r="H20" i="2" s="1"/>
  <c r="K24" i="20"/>
  <c r="I20" i="2" s="1"/>
  <c r="C24" i="20"/>
  <c r="F33" i="2"/>
  <c r="H31" i="33"/>
  <c r="G33" i="2" s="1"/>
  <c r="D31" i="33"/>
  <c r="C33" i="2" s="1"/>
  <c r="E31" i="33"/>
  <c r="D33" i="2" s="1"/>
  <c r="F31" i="33"/>
  <c r="E33" i="2" s="1"/>
  <c r="G31" i="33"/>
  <c r="I31" i="33"/>
  <c r="J33" i="2" s="1"/>
  <c r="J31" i="33"/>
  <c r="H33" i="2" s="1"/>
  <c r="K31" i="33"/>
  <c r="I33" i="2" s="1"/>
  <c r="C31" i="33"/>
  <c r="B33" i="2" s="1"/>
  <c r="I18" i="2" l="1"/>
  <c r="D41" i="17"/>
  <c r="C17" i="2" s="1"/>
  <c r="E41" i="17"/>
  <c r="D17" i="2" s="1"/>
  <c r="F41" i="17"/>
  <c r="E17" i="2" s="1"/>
  <c r="G41" i="17"/>
  <c r="F17" i="2" s="1"/>
  <c r="H41" i="17"/>
  <c r="G17" i="2" s="1"/>
  <c r="I41" i="17"/>
  <c r="J17" i="2" s="1"/>
  <c r="J41" i="17"/>
  <c r="H17" i="2" s="1"/>
  <c r="K41" i="17"/>
  <c r="I17" i="2" s="1"/>
  <c r="C41" i="17"/>
  <c r="B17" i="2" s="1"/>
  <c r="B19" i="2"/>
  <c r="D30" i="19"/>
  <c r="C19" i="2" s="1"/>
  <c r="E30" i="19"/>
  <c r="D19" i="2" s="1"/>
  <c r="F30" i="19"/>
  <c r="E19" i="2" s="1"/>
  <c r="G30" i="19"/>
  <c r="F19" i="2" s="1"/>
  <c r="H30" i="19"/>
  <c r="G19" i="2" s="1"/>
  <c r="I30" i="19"/>
  <c r="J19" i="2" s="1"/>
  <c r="J30" i="19"/>
  <c r="H19" i="2" s="1"/>
  <c r="K30" i="19"/>
  <c r="I19" i="2" s="1"/>
  <c r="C30" i="19"/>
  <c r="G30" i="2" l="1"/>
  <c r="E30" i="2"/>
  <c r="C30" i="2"/>
  <c r="H28" i="30"/>
  <c r="D28" i="30"/>
  <c r="E28" i="30"/>
  <c r="D30" i="2" s="1"/>
  <c r="F28" i="30"/>
  <c r="G28" i="30"/>
  <c r="F30" i="2" s="1"/>
  <c r="I28" i="30"/>
  <c r="J30" i="2" s="1"/>
  <c r="J28" i="30"/>
  <c r="H30" i="2" s="1"/>
  <c r="K28" i="30"/>
  <c r="I30" i="2" s="1"/>
  <c r="C28" i="30"/>
  <c r="B30" i="2" s="1"/>
  <c r="G29" i="2"/>
  <c r="H37" i="29"/>
  <c r="D37" i="29"/>
  <c r="C29" i="2" s="1"/>
  <c r="E37" i="29"/>
  <c r="D29" i="2" s="1"/>
  <c r="F37" i="29"/>
  <c r="E29" i="2" s="1"/>
  <c r="G37" i="29"/>
  <c r="F29" i="2" s="1"/>
  <c r="I37" i="29"/>
  <c r="J29" i="2" s="1"/>
  <c r="J37" i="29"/>
  <c r="H29" i="2" s="1"/>
  <c r="K37" i="29"/>
  <c r="I29" i="2" s="1"/>
  <c r="C37" i="29"/>
  <c r="B29" i="2" s="1"/>
  <c r="G32" i="2"/>
  <c r="H7" i="32"/>
  <c r="D7" i="32" l="1"/>
  <c r="C32" i="2" s="1"/>
  <c r="E7" i="32"/>
  <c r="D32" i="2" s="1"/>
  <c r="F7" i="32"/>
  <c r="E32" i="2" s="1"/>
  <c r="G7" i="32"/>
  <c r="F32" i="2" s="1"/>
  <c r="I7" i="32"/>
  <c r="J32" i="2" s="1"/>
  <c r="J7" i="32"/>
  <c r="H32" i="2" s="1"/>
  <c r="K7" i="32"/>
  <c r="I32" i="2" s="1"/>
  <c r="C7" i="32"/>
  <c r="B32" i="2" s="1"/>
  <c r="H25" i="31"/>
  <c r="G31" i="2" s="1"/>
  <c r="D25" i="31"/>
  <c r="C31" i="2" s="1"/>
  <c r="E25" i="31"/>
  <c r="D31" i="2" s="1"/>
  <c r="F25" i="31"/>
  <c r="E31" i="2" s="1"/>
  <c r="G25" i="31"/>
  <c r="F31" i="2" s="1"/>
  <c r="I25" i="31"/>
  <c r="J31" i="2" s="1"/>
  <c r="J25" i="31"/>
  <c r="H31" i="2" s="1"/>
  <c r="K25" i="31"/>
  <c r="I31" i="2" s="1"/>
  <c r="C25" i="31"/>
  <c r="B31" i="2" s="1"/>
  <c r="H45" i="5"/>
  <c r="G6" i="2" s="1"/>
  <c r="D45" i="5"/>
  <c r="C6" i="2" s="1"/>
  <c r="E45" i="5"/>
  <c r="D6" i="2" s="1"/>
  <c r="F45" i="5"/>
  <c r="E6" i="2" s="1"/>
  <c r="G45" i="5"/>
  <c r="F6" i="2" s="1"/>
  <c r="I45" i="5"/>
  <c r="J6" i="2" s="1"/>
  <c r="H6" i="2"/>
  <c r="K45" i="5"/>
  <c r="I6" i="2" s="1"/>
  <c r="C45" i="5"/>
  <c r="B6" i="2" s="1"/>
  <c r="G12" i="2" l="1"/>
  <c r="H24" i="13"/>
  <c r="D24" i="13"/>
  <c r="C12" i="2" s="1"/>
  <c r="E24" i="13"/>
  <c r="D12" i="2" s="1"/>
  <c r="F24" i="13"/>
  <c r="E12" i="2" s="1"/>
  <c r="G24" i="13"/>
  <c r="F12" i="2" s="1"/>
  <c r="I24" i="13"/>
  <c r="J12" i="2" s="1"/>
  <c r="J24" i="13"/>
  <c r="H12" i="2" s="1"/>
  <c r="K24" i="13"/>
  <c r="I12" i="2" s="1"/>
  <c r="C24" i="13"/>
  <c r="B12" i="2" s="1"/>
  <c r="K10" i="28"/>
  <c r="I28" i="2" s="1"/>
  <c r="D10" i="28"/>
  <c r="C28" i="2" s="1"/>
  <c r="E10" i="28"/>
  <c r="D28" i="2" s="1"/>
  <c r="F10" i="28"/>
  <c r="E28" i="2" s="1"/>
  <c r="G10" i="28"/>
  <c r="F28" i="2" s="1"/>
  <c r="H10" i="28"/>
  <c r="G28" i="2" s="1"/>
  <c r="I10" i="28"/>
  <c r="J28" i="2" s="1"/>
  <c r="J10" i="28"/>
  <c r="H28" i="2" s="1"/>
  <c r="C10" i="28"/>
  <c r="B28" i="2" s="1"/>
  <c r="H37" i="34"/>
  <c r="G15" i="2" s="1"/>
  <c r="I37" i="34"/>
  <c r="J15" i="2" s="1"/>
  <c r="B26" i="2"/>
  <c r="C22" i="26"/>
  <c r="H23" i="23"/>
  <c r="G23" i="2" s="1"/>
  <c r="H23" i="2"/>
  <c r="D23" i="23"/>
  <c r="C23" i="2" s="1"/>
  <c r="E23" i="23"/>
  <c r="D23" i="2" s="1"/>
  <c r="F23" i="23"/>
  <c r="E23" i="2" s="1"/>
  <c r="G23" i="23"/>
  <c r="F23" i="2" s="1"/>
  <c r="I23" i="23"/>
  <c r="J23" i="2" s="1"/>
  <c r="J23" i="23"/>
  <c r="K23" i="23"/>
  <c r="I23" i="2" s="1"/>
  <c r="C23" i="23"/>
  <c r="B23" i="2" s="1"/>
  <c r="K116" i="24"/>
  <c r="I24" i="2" s="1"/>
  <c r="H116" i="24"/>
  <c r="G24" i="2" s="1"/>
  <c r="H15" i="8"/>
  <c r="G8" i="2" s="1"/>
  <c r="D15" i="8" l="1"/>
  <c r="C8" i="2" s="1"/>
  <c r="E15" i="8"/>
  <c r="D8" i="2" s="1"/>
  <c r="F15" i="8"/>
  <c r="E8" i="2" s="1"/>
  <c r="G15" i="8"/>
  <c r="F8" i="2" s="1"/>
  <c r="I15" i="8"/>
  <c r="J8" i="2" s="1"/>
  <c r="J15" i="8"/>
  <c r="H8" i="2" s="1"/>
  <c r="K15" i="8"/>
  <c r="I8" i="2" s="1"/>
  <c r="C15" i="8"/>
  <c r="B8" i="2" s="1"/>
  <c r="D31" i="27"/>
  <c r="C27" i="2" s="1"/>
  <c r="E31" i="27"/>
  <c r="D27" i="2" s="1"/>
  <c r="F31" i="27"/>
  <c r="E27" i="2" s="1"/>
  <c r="G31" i="27"/>
  <c r="F27" i="2" s="1"/>
  <c r="H31" i="27"/>
  <c r="G27" i="2" s="1"/>
  <c r="I31" i="27"/>
  <c r="J27" i="2" s="1"/>
  <c r="J31" i="27"/>
  <c r="H27" i="2" s="1"/>
  <c r="K31" i="27"/>
  <c r="I27" i="2" s="1"/>
  <c r="C31" i="27"/>
  <c r="B27" i="2" s="1"/>
  <c r="D116" i="24" l="1"/>
  <c r="C24" i="2" s="1"/>
  <c r="E116" i="24"/>
  <c r="D24" i="2" s="1"/>
  <c r="F116" i="24"/>
  <c r="E24" i="2" s="1"/>
  <c r="G116" i="24"/>
  <c r="F24" i="2" s="1"/>
  <c r="I116" i="24"/>
  <c r="J24" i="2" s="1"/>
  <c r="J116" i="24"/>
  <c r="H24" i="2" s="1"/>
  <c r="C116" i="24"/>
  <c r="B24" i="2" s="1"/>
  <c r="D53" i="21"/>
  <c r="C21" i="2" s="1"/>
  <c r="E53" i="21"/>
  <c r="D21" i="2" s="1"/>
  <c r="F53" i="21"/>
  <c r="E21" i="2" s="1"/>
  <c r="G53" i="21"/>
  <c r="F21" i="2" s="1"/>
  <c r="H53" i="21"/>
  <c r="G21" i="2" s="1"/>
  <c r="I53" i="21"/>
  <c r="J21" i="2" s="1"/>
  <c r="J53" i="21"/>
  <c r="H21" i="2" s="1"/>
  <c r="K53" i="21"/>
  <c r="I21" i="2" s="1"/>
  <c r="C53" i="21"/>
  <c r="B21" i="2" s="1"/>
  <c r="I14" i="2"/>
  <c r="L34" i="2"/>
  <c r="D37" i="34"/>
  <c r="C15" i="2" s="1"/>
  <c r="E37" i="34"/>
  <c r="D15" i="2" s="1"/>
  <c r="E15" i="2"/>
  <c r="G37" i="34"/>
  <c r="F15" i="2" s="1"/>
  <c r="J37" i="34"/>
  <c r="H15" i="2" s="1"/>
  <c r="K37" i="34"/>
  <c r="I15" i="2" s="1"/>
  <c r="C37" i="34"/>
  <c r="B15" i="2" s="1"/>
  <c r="B4" i="2"/>
  <c r="D32" i="3"/>
  <c r="C4" i="2" s="1"/>
  <c r="E32" i="3"/>
  <c r="D4" i="2" s="1"/>
  <c r="F32" i="3"/>
  <c r="E4" i="2" s="1"/>
  <c r="G32" i="3"/>
  <c r="F4" i="2" s="1"/>
  <c r="H32" i="3"/>
  <c r="G4" i="2" s="1"/>
  <c r="I32" i="3"/>
  <c r="J4" i="2" s="1"/>
  <c r="J32" i="3"/>
  <c r="H4" i="2" s="1"/>
  <c r="K32" i="3"/>
  <c r="I4" i="2" s="1"/>
  <c r="C32" i="3"/>
  <c r="H31" i="12" l="1"/>
  <c r="G11" i="2" s="1"/>
  <c r="D31" i="12"/>
  <c r="C11" i="2" s="1"/>
  <c r="E31" i="12"/>
  <c r="D11" i="2" s="1"/>
  <c r="F31" i="12"/>
  <c r="E11" i="2" s="1"/>
  <c r="G31" i="12"/>
  <c r="F11" i="2" s="1"/>
  <c r="I31" i="12"/>
  <c r="J11" i="2" s="1"/>
  <c r="J31" i="12"/>
  <c r="H11" i="2" s="1"/>
  <c r="K31" i="12"/>
  <c r="I11" i="2" s="1"/>
  <c r="L31" i="12"/>
  <c r="C31" i="12"/>
  <c r="B11" i="2" s="1"/>
  <c r="H27" i="4"/>
  <c r="G5" i="2" s="1"/>
  <c r="K27" i="4"/>
  <c r="I5" i="2" s="1"/>
  <c r="D27" i="4"/>
  <c r="C5" i="2" s="1"/>
  <c r="E27" i="4"/>
  <c r="D5" i="2" s="1"/>
  <c r="F27" i="4"/>
  <c r="E5" i="2" s="1"/>
  <c r="G27" i="4"/>
  <c r="F5" i="2" s="1"/>
  <c r="I27" i="4"/>
  <c r="J5" i="2" s="1"/>
  <c r="J27" i="4"/>
  <c r="H5" i="2" s="1"/>
  <c r="C27" i="4"/>
  <c r="B5" i="2" s="1"/>
  <c r="K34" i="7" l="1"/>
  <c r="I9" i="2"/>
  <c r="D34" i="7"/>
  <c r="C9" i="2" s="1"/>
  <c r="E34" i="7"/>
  <c r="D9" i="2" s="1"/>
  <c r="F34" i="7"/>
  <c r="E9" i="2" s="1"/>
  <c r="G34" i="7"/>
  <c r="F9" i="2" s="1"/>
  <c r="H34" i="7"/>
  <c r="G9" i="2" s="1"/>
  <c r="I34" i="7"/>
  <c r="J9" i="2" s="1"/>
  <c r="J34" i="7"/>
  <c r="H9" i="2" s="1"/>
  <c r="C34" i="7"/>
  <c r="B9" i="2" s="1"/>
  <c r="G24" i="10" l="1"/>
  <c r="H17" i="6" l="1"/>
  <c r="G7" i="2" s="1"/>
  <c r="I26" i="2"/>
  <c r="D17" i="6"/>
  <c r="C7" i="2" s="1"/>
  <c r="E17" i="6"/>
  <c r="D7" i="2" s="1"/>
  <c r="F17" i="6"/>
  <c r="E7" i="2" s="1"/>
  <c r="G17" i="6"/>
  <c r="F7" i="2" s="1"/>
  <c r="I17" i="6"/>
  <c r="J7" i="2" s="1"/>
  <c r="J17" i="6"/>
  <c r="H7" i="2" s="1"/>
  <c r="K17" i="6"/>
  <c r="I7" i="2" s="1"/>
  <c r="C17" i="6"/>
  <c r="B7" i="2" s="1"/>
  <c r="D28" i="15"/>
  <c r="C14" i="2" s="1"/>
  <c r="E28" i="15"/>
  <c r="D14" i="2" s="1"/>
  <c r="F28" i="15"/>
  <c r="E14" i="2" s="1"/>
  <c r="G28" i="15"/>
  <c r="F14" i="2" s="1"/>
  <c r="H28" i="15"/>
  <c r="J14" i="2" s="1"/>
  <c r="I28" i="15"/>
  <c r="G14" i="2" s="1"/>
  <c r="J28" i="15"/>
  <c r="H14" i="2" s="1"/>
  <c r="K28" i="15"/>
  <c r="L28" i="15"/>
  <c r="C28" i="15"/>
  <c r="B14" i="2" s="1"/>
  <c r="D27" i="16"/>
  <c r="C16" i="2" s="1"/>
  <c r="E27" i="16"/>
  <c r="D16" i="2" s="1"/>
  <c r="F27" i="16"/>
  <c r="E16" i="2" s="1"/>
  <c r="G27" i="16"/>
  <c r="F16" i="2" s="1"/>
  <c r="H27" i="16"/>
  <c r="J16" i="2" s="1"/>
  <c r="I27" i="16"/>
  <c r="G16" i="2" s="1"/>
  <c r="J27" i="16"/>
  <c r="H16" i="2" s="1"/>
  <c r="K27" i="16"/>
  <c r="I16" i="2" s="1"/>
  <c r="C27" i="16"/>
  <c r="B16" i="2" s="1"/>
  <c r="D22" i="26" l="1"/>
  <c r="C26" i="2" s="1"/>
  <c r="E22" i="26"/>
  <c r="D26" i="2" s="1"/>
  <c r="F22" i="26"/>
  <c r="E26" i="2" s="1"/>
  <c r="G22" i="26"/>
  <c r="F26" i="2" s="1"/>
  <c r="H22" i="26"/>
  <c r="G26" i="2" s="1"/>
  <c r="I22" i="26"/>
  <c r="J26" i="2" s="1"/>
  <c r="J22" i="26"/>
  <c r="H26" i="2" s="1"/>
  <c r="D38" i="14"/>
  <c r="C13" i="2" s="1"/>
  <c r="E38" i="14"/>
  <c r="D13" i="2" s="1"/>
  <c r="F38" i="14"/>
  <c r="E13" i="2" s="1"/>
  <c r="G38" i="14"/>
  <c r="F13" i="2" s="1"/>
  <c r="H38" i="14"/>
  <c r="G13" i="2" s="1"/>
  <c r="G34" i="2" s="1"/>
  <c r="I38" i="14"/>
  <c r="J13" i="2" s="1"/>
  <c r="J38" i="14"/>
  <c r="H13" i="2" s="1"/>
  <c r="K38" i="14"/>
  <c r="I13" i="2" s="1"/>
  <c r="L38" i="14"/>
  <c r="C38" i="14"/>
  <c r="B13" i="2" s="1"/>
  <c r="G36" i="2" l="1"/>
  <c r="D24" i="10"/>
  <c r="C10" i="2" s="1"/>
  <c r="C24" i="10"/>
  <c r="B10" i="2" s="1"/>
  <c r="E24" i="10"/>
  <c r="D10" i="2" s="1"/>
  <c r="F24" i="10"/>
  <c r="E10" i="2" s="1"/>
  <c r="F10" i="2"/>
  <c r="I24" i="10"/>
  <c r="J10" i="2" s="1"/>
  <c r="J34" i="2" s="1"/>
  <c r="J24" i="10"/>
  <c r="H10" i="2" s="1"/>
  <c r="K24" i="10"/>
  <c r="I10" i="2" s="1"/>
  <c r="I34" i="2" s="1"/>
  <c r="I36" i="2" s="1"/>
  <c r="F34" i="2" l="1"/>
  <c r="F36" i="2" s="1"/>
  <c r="E34" i="2"/>
  <c r="E36" i="2" s="1"/>
  <c r="D34" i="2"/>
  <c r="D36" i="2" s="1"/>
  <c r="H34" i="2"/>
  <c r="H36" i="2" s="1"/>
  <c r="B34" i="2"/>
  <c r="B36" i="2" s="1"/>
  <c r="C34" i="2"/>
  <c r="C36" i="2" s="1"/>
  <c r="J36" i="2"/>
  <c r="L36" i="2" l="1"/>
  <c r="L38" i="2" s="1"/>
</calcChain>
</file>

<file path=xl/sharedStrings.xml><?xml version="1.0" encoding="utf-8"?>
<sst xmlns="http://schemas.openxmlformats.org/spreadsheetml/2006/main" count="1770" uniqueCount="652">
  <si>
    <t>Schoolnaam</t>
  </si>
  <si>
    <t>Adres</t>
  </si>
  <si>
    <t xml:space="preserve">Postcode </t>
  </si>
  <si>
    <t>Plaatsnaam</t>
  </si>
  <si>
    <t>Anne Flokstraschool</t>
  </si>
  <si>
    <t>Emmalaan 2</t>
  </si>
  <si>
    <t xml:space="preserve">7204 AS </t>
  </si>
  <si>
    <t>Zutphen</t>
  </si>
  <si>
    <t>Bakenbergseweg 76</t>
  </si>
  <si>
    <t>6814 MK</t>
  </si>
  <si>
    <t>Arnhem</t>
  </si>
  <si>
    <t>Briant College</t>
  </si>
  <si>
    <t>Bethaniënstraat 250</t>
  </si>
  <si>
    <t>6826 TJ</t>
  </si>
  <si>
    <t>De Blink SO</t>
  </si>
  <si>
    <t>David Tenierslaan 8</t>
  </si>
  <si>
    <t>3904 ZA</t>
  </si>
  <si>
    <t>Veenendaal</t>
  </si>
  <si>
    <t>De Brouwerij SO</t>
  </si>
  <si>
    <t>De Brouwerij VSO</t>
  </si>
  <si>
    <t>Stationsweg 49</t>
  </si>
  <si>
    <t>6861 EE</t>
  </si>
  <si>
    <t>Oosterbeek</t>
  </si>
  <si>
    <t>De Fonkel</t>
  </si>
  <si>
    <t>Jachtlaan 14</t>
  </si>
  <si>
    <t>6713 KM</t>
  </si>
  <si>
    <t>Ede</t>
  </si>
  <si>
    <t>Deventer</t>
  </si>
  <si>
    <t>De Linde</t>
  </si>
  <si>
    <t>Rubenstraat 6</t>
  </si>
  <si>
    <t>7412 GZ</t>
  </si>
  <si>
    <t>De Ommezwaai</t>
  </si>
  <si>
    <t>Bethaniënstraat 244</t>
  </si>
  <si>
    <t>De Onderwijsspecialisten</t>
  </si>
  <si>
    <t>Vossenstraat 6</t>
  </si>
  <si>
    <t>6811 JL</t>
  </si>
  <si>
    <t>De Rabot</t>
  </si>
  <si>
    <t>Polstraat 33</t>
  </si>
  <si>
    <t>6942 VK</t>
  </si>
  <si>
    <t>Didam</t>
  </si>
  <si>
    <t>De Toekomst</t>
  </si>
  <si>
    <t>Asakkerweg 5</t>
  </si>
  <si>
    <t>6718 ZE</t>
  </si>
  <si>
    <t>De Vaart/Vierbeek College</t>
  </si>
  <si>
    <t xml:space="preserve">Utrechtseweg 312 </t>
  </si>
  <si>
    <t>6862 BC</t>
  </si>
  <si>
    <t>De Wegwijzer</t>
  </si>
  <si>
    <t>Bunschoterweg 2a</t>
  </si>
  <si>
    <t>6711 CJ</t>
  </si>
  <si>
    <t>De Ziep</t>
  </si>
  <si>
    <t>Marsweg 49</t>
  </si>
  <si>
    <t>6941 BH</t>
  </si>
  <si>
    <t>Gentiaan College</t>
  </si>
  <si>
    <t>Gentiaanstraat 804</t>
  </si>
  <si>
    <t>7322 CZ</t>
  </si>
  <si>
    <t>Apeldoorn</t>
  </si>
  <si>
    <t>Lichtenvoorde</t>
  </si>
  <si>
    <t>Het Bariet</t>
  </si>
  <si>
    <t>Dr. Ariënsstraat 3a</t>
  </si>
  <si>
    <t>7131 XM</t>
  </si>
  <si>
    <t>Het Hofpark</t>
  </si>
  <si>
    <t>Meester van Hasseltlaan 57</t>
  </si>
  <si>
    <t>7316 DK</t>
  </si>
  <si>
    <t>Het Kroonpad</t>
  </si>
  <si>
    <t>Citroenvlinder 51</t>
  </si>
  <si>
    <t>7323 RC</t>
  </si>
  <si>
    <t>Het Mozaiëk</t>
  </si>
  <si>
    <t>Paulus Potterstraat 8</t>
  </si>
  <si>
    <t>7204 CP</t>
  </si>
  <si>
    <t>Het Prisma</t>
  </si>
  <si>
    <t>Heijenoordseweg 5a</t>
  </si>
  <si>
    <t>6813 GG</t>
  </si>
  <si>
    <t>Lichtenbeek</t>
  </si>
  <si>
    <t>Wekeromseweg 6</t>
  </si>
  <si>
    <t>6816 VC</t>
  </si>
  <si>
    <t>Mariëndael</t>
  </si>
  <si>
    <t>Middachtensingel 12</t>
  </si>
  <si>
    <t>6825 HN</t>
  </si>
  <si>
    <t>Oude Rozengaardseweg 144</t>
  </si>
  <si>
    <t>7009 ND</t>
  </si>
  <si>
    <t>Doetinchem</t>
  </si>
  <si>
    <t>Meforta College</t>
  </si>
  <si>
    <t>6671 DN</t>
  </si>
  <si>
    <t>Zetten</t>
  </si>
  <si>
    <t>Vluchtheuvelllaan 7</t>
  </si>
  <si>
    <t>SBO Sam</t>
  </si>
  <si>
    <t>Van Limburg Stirumlaan 5</t>
  </si>
  <si>
    <t>7003 BG</t>
  </si>
  <si>
    <t>Boddens Hosangstraat 98</t>
  </si>
  <si>
    <t xml:space="preserve">7002 JA </t>
  </si>
  <si>
    <t>Vester College</t>
  </si>
  <si>
    <t xml:space="preserve">Hendrik Stafweg 2- 4 </t>
  </si>
  <si>
    <t xml:space="preserve">6712 EA </t>
  </si>
  <si>
    <t>Vester College Wiekslag</t>
  </si>
  <si>
    <t>Korhoenlaan 2</t>
  </si>
  <si>
    <t>6713BM</t>
  </si>
  <si>
    <t>Vierbeek College</t>
  </si>
  <si>
    <t>Wijnand van Arnhemweg 1</t>
  </si>
  <si>
    <t>6862 XM</t>
  </si>
  <si>
    <t>Handzeeppomp</t>
  </si>
  <si>
    <t>WC borstel</t>
  </si>
  <si>
    <t>Elleboog zeepdispenser</t>
  </si>
  <si>
    <t>Gebruikelijk materiaal</t>
  </si>
  <si>
    <t>Speciaal materiaal</t>
  </si>
  <si>
    <t>Lokaal</t>
  </si>
  <si>
    <t>Opmerkingen</t>
  </si>
  <si>
    <t>Toilletroldispenser</t>
  </si>
  <si>
    <t>Mariëndael Arnhem</t>
  </si>
  <si>
    <t>Mariëndael Doetinchem</t>
  </si>
  <si>
    <t>SBO Sam VLS</t>
  </si>
  <si>
    <t>SBO Sam BH</t>
  </si>
  <si>
    <t>Totaal</t>
  </si>
  <si>
    <t>0.07</t>
  </si>
  <si>
    <t>Handdoekdispernser</t>
  </si>
  <si>
    <t>0.08</t>
  </si>
  <si>
    <t>0.11</t>
  </si>
  <si>
    <t>Torkroldispernser</t>
  </si>
  <si>
    <t>0.16</t>
  </si>
  <si>
    <t xml:space="preserve">Maandverband zakje </t>
  </si>
  <si>
    <t>0.19</t>
  </si>
  <si>
    <t>0.25</t>
  </si>
  <si>
    <t>0.26</t>
  </si>
  <si>
    <t>Omschijving lokaal</t>
  </si>
  <si>
    <t>0.32</t>
  </si>
  <si>
    <t>0.33</t>
  </si>
  <si>
    <t>0.35</t>
  </si>
  <si>
    <t>Keuken</t>
  </si>
  <si>
    <t>RVS</t>
  </si>
  <si>
    <t>0.37</t>
  </si>
  <si>
    <t>0.40</t>
  </si>
  <si>
    <t>Luchtervrisser</t>
  </si>
  <si>
    <t>Toiletgroep heren</t>
  </si>
  <si>
    <t>0.41</t>
  </si>
  <si>
    <t>Verzorgingsruimte</t>
  </si>
  <si>
    <t>0.44</t>
  </si>
  <si>
    <t>Winkel/atelier</t>
  </si>
  <si>
    <t>lokaal (basis 2)</t>
  </si>
  <si>
    <t>lokaal (basis 3)</t>
  </si>
  <si>
    <t>Technieklokaal</t>
  </si>
  <si>
    <t>Toilet heren</t>
  </si>
  <si>
    <t>toilet dames</t>
  </si>
  <si>
    <t>Toiletgroep dames</t>
  </si>
  <si>
    <t>Woonkamer/muzieklokaal</t>
  </si>
  <si>
    <t>Lokaal (basis 1)</t>
  </si>
  <si>
    <t>*</t>
  </si>
  <si>
    <t>Zoals op tekening weergeven</t>
  </si>
  <si>
    <t xml:space="preserve">Totaal </t>
  </si>
  <si>
    <t>Afvalbakken zijn in prima staat voor hergebruik.</t>
  </si>
  <si>
    <t>1.01</t>
  </si>
  <si>
    <t>Noodvoorziening: gemixte toilet</t>
  </si>
  <si>
    <t>noodvoorziening: Miva toilet</t>
  </si>
  <si>
    <t>Noodvoorziening: Lokaal 1</t>
  </si>
  <si>
    <t>Noodvoorziening: Lokaal 2</t>
  </si>
  <si>
    <t>1.02</t>
  </si>
  <si>
    <t>1.03</t>
  </si>
  <si>
    <t>1.04</t>
  </si>
  <si>
    <t>HK De Onderwijsspecialisten</t>
  </si>
  <si>
    <t>Het Mozaïek</t>
  </si>
  <si>
    <t xml:space="preserve">SBO SAM Van Limburg Stirumlaan </t>
  </si>
  <si>
    <t>SBO SAM Boddens Hosang</t>
  </si>
  <si>
    <t>0.02</t>
  </si>
  <si>
    <t>0.03</t>
  </si>
  <si>
    <t>0.05</t>
  </si>
  <si>
    <t>Afvalbak</t>
  </si>
  <si>
    <t>0.06</t>
  </si>
  <si>
    <t>0.12</t>
  </si>
  <si>
    <t>0.17</t>
  </si>
  <si>
    <t>0.18</t>
  </si>
  <si>
    <t>Luierafvalbak</t>
  </si>
  <si>
    <t>0.20</t>
  </si>
  <si>
    <t>0.21</t>
  </si>
  <si>
    <t>Maandverband set</t>
  </si>
  <si>
    <t>0.22</t>
  </si>
  <si>
    <t>0.24</t>
  </si>
  <si>
    <t>0.27</t>
  </si>
  <si>
    <t>0.28</t>
  </si>
  <si>
    <t>0.30</t>
  </si>
  <si>
    <t>0.31</t>
  </si>
  <si>
    <t>0.36</t>
  </si>
  <si>
    <t>0.38</t>
  </si>
  <si>
    <t>0.45</t>
  </si>
  <si>
    <t>0.48</t>
  </si>
  <si>
    <t>0.49</t>
  </si>
  <si>
    <t>0.50</t>
  </si>
  <si>
    <t>0.51</t>
  </si>
  <si>
    <t>0.52</t>
  </si>
  <si>
    <t>0.53</t>
  </si>
  <si>
    <t>0.54</t>
  </si>
  <si>
    <t>1 hokje met maandverband set</t>
  </si>
  <si>
    <t>0.55</t>
  </si>
  <si>
    <t>Badkamer</t>
  </si>
  <si>
    <t>Sanitair</t>
  </si>
  <si>
    <t>Pantry</t>
  </si>
  <si>
    <t>13/14</t>
  </si>
  <si>
    <t>lokaal</t>
  </si>
  <si>
    <t>Therapieruime</t>
  </si>
  <si>
    <t>37/38</t>
  </si>
  <si>
    <t>Toillet</t>
  </si>
  <si>
    <t>toilet</t>
  </si>
  <si>
    <t>toilet(heren)</t>
  </si>
  <si>
    <t>toilet(dames)</t>
  </si>
  <si>
    <t>Toileten</t>
  </si>
  <si>
    <t>Verzorgingsruime</t>
  </si>
  <si>
    <t>bovenverdieping</t>
  </si>
  <si>
    <t xml:space="preserve"> toilet</t>
  </si>
  <si>
    <t>Buiten het lokaal</t>
  </si>
  <si>
    <t>Kantoor</t>
  </si>
  <si>
    <t xml:space="preserve">Berging (toilet) </t>
  </si>
  <si>
    <t>Kaarsenmakerij</t>
  </si>
  <si>
    <t>technieklokaal</t>
  </si>
  <si>
    <t>Toilet</t>
  </si>
  <si>
    <t>26a</t>
  </si>
  <si>
    <t>toiletten/kleedruimte</t>
  </si>
  <si>
    <t>22a</t>
  </si>
  <si>
    <t>32a</t>
  </si>
  <si>
    <t>toiletten</t>
  </si>
  <si>
    <t xml:space="preserve">Groepslokaal </t>
  </si>
  <si>
    <t>keuken</t>
  </si>
  <si>
    <t>39c</t>
  </si>
  <si>
    <t>Toletten</t>
  </si>
  <si>
    <t>Toiletbril reiniger</t>
  </si>
  <si>
    <t>MIVA toilet</t>
  </si>
  <si>
    <t>49a</t>
  </si>
  <si>
    <t>Stage Bureau</t>
  </si>
  <si>
    <t>toileten</t>
  </si>
  <si>
    <t>Onderhuurder</t>
  </si>
  <si>
    <t xml:space="preserve">Onderhuurder </t>
  </si>
  <si>
    <t>1 aan de muur, 2 bij de wasbakjes</t>
  </si>
  <si>
    <t>De Vaart/Vierbeek</t>
  </si>
  <si>
    <t>Lerarenkamer</t>
  </si>
  <si>
    <t>24a</t>
  </si>
  <si>
    <t>Uitgifte</t>
  </si>
  <si>
    <t>Miva-toilet</t>
  </si>
  <si>
    <t>35a</t>
  </si>
  <si>
    <t>35b</t>
  </si>
  <si>
    <t>douches</t>
  </si>
  <si>
    <t>37a</t>
  </si>
  <si>
    <t>37b</t>
  </si>
  <si>
    <t>Bovenverdieping</t>
  </si>
  <si>
    <t>0.65</t>
  </si>
  <si>
    <t>0.70</t>
  </si>
  <si>
    <t>0.15</t>
  </si>
  <si>
    <t>0.77</t>
  </si>
  <si>
    <t>0.76</t>
  </si>
  <si>
    <t>0.42</t>
  </si>
  <si>
    <t>0.39</t>
  </si>
  <si>
    <t>1.26</t>
  </si>
  <si>
    <t>1.17</t>
  </si>
  <si>
    <t>1.31</t>
  </si>
  <si>
    <t>1.11</t>
  </si>
  <si>
    <t>1.08</t>
  </si>
  <si>
    <t>1.16</t>
  </si>
  <si>
    <t>0.82</t>
  </si>
  <si>
    <t>heren toilet groot BG</t>
  </si>
  <si>
    <t>Dames toilet groot BG</t>
  </si>
  <si>
    <t>heren toilet klein BG</t>
  </si>
  <si>
    <t>dames toilet klein BG</t>
  </si>
  <si>
    <t>personeel toilet BG</t>
  </si>
  <si>
    <t>Miva toilet</t>
  </si>
  <si>
    <t>BWI kleedkamer</t>
  </si>
  <si>
    <t>meisjes kleedkamer</t>
  </si>
  <si>
    <t>kleedkamer kantine</t>
  </si>
  <si>
    <t>dames toilet kantine</t>
  </si>
  <si>
    <t>heren toilet kantine</t>
  </si>
  <si>
    <t>heren toilet klein 1e</t>
  </si>
  <si>
    <t>dames toilet klein 1e</t>
  </si>
  <si>
    <t>personeels toilet groot 1e</t>
  </si>
  <si>
    <t>Miva toilet 1e</t>
  </si>
  <si>
    <t>wastafel 1 CKW</t>
  </si>
  <si>
    <t>wastafel 2 CKW</t>
  </si>
  <si>
    <t>Techniek lokaal</t>
  </si>
  <si>
    <t>1*</t>
  </si>
  <si>
    <t>Op de oude plek hangen, *Groot formaat 'heavy duty'*</t>
  </si>
  <si>
    <t>totaal</t>
  </si>
  <si>
    <t>Groepsruimte</t>
  </si>
  <si>
    <t>Toiletten</t>
  </si>
  <si>
    <t>Zorg 1</t>
  </si>
  <si>
    <t>0.34</t>
  </si>
  <si>
    <t>Onderwijsfunctie</t>
  </si>
  <si>
    <t>MIVA</t>
  </si>
  <si>
    <t>0.46</t>
  </si>
  <si>
    <t>0.01</t>
  </si>
  <si>
    <t>Kleuter/peuterruimte</t>
  </si>
  <si>
    <t>Teamkamer</t>
  </si>
  <si>
    <t>Kooklokaal</t>
  </si>
  <si>
    <t>kunstatelier</t>
  </si>
  <si>
    <t>1.15</t>
  </si>
  <si>
    <t>1.24</t>
  </si>
  <si>
    <t>1.25</t>
  </si>
  <si>
    <t>1.29</t>
  </si>
  <si>
    <t>1.30</t>
  </si>
  <si>
    <t>1.06</t>
  </si>
  <si>
    <t>1.21</t>
  </si>
  <si>
    <t>1.12</t>
  </si>
  <si>
    <t>0.09</t>
  </si>
  <si>
    <t>miva toilet</t>
  </si>
  <si>
    <t>techniek</t>
  </si>
  <si>
    <t>kantoor</t>
  </si>
  <si>
    <t>0.29</t>
  </si>
  <si>
    <t>0.28a</t>
  </si>
  <si>
    <t>1.00</t>
  </si>
  <si>
    <t>1.09</t>
  </si>
  <si>
    <t>0.23</t>
  </si>
  <si>
    <t>(miva) toilet</t>
  </si>
  <si>
    <t>1.07</t>
  </si>
  <si>
    <t>1.18</t>
  </si>
  <si>
    <t>1.22</t>
  </si>
  <si>
    <t>1.23</t>
  </si>
  <si>
    <t>l02</t>
  </si>
  <si>
    <t>S03</t>
  </si>
  <si>
    <t>L04</t>
  </si>
  <si>
    <t>l07</t>
  </si>
  <si>
    <t>S09</t>
  </si>
  <si>
    <t>L08</t>
  </si>
  <si>
    <t>S12</t>
  </si>
  <si>
    <t>S13</t>
  </si>
  <si>
    <t>L15</t>
  </si>
  <si>
    <t>S16</t>
  </si>
  <si>
    <t>L17</t>
  </si>
  <si>
    <t>tussenruimte '17a'</t>
  </si>
  <si>
    <t>L18</t>
  </si>
  <si>
    <t>S19</t>
  </si>
  <si>
    <t>L20</t>
  </si>
  <si>
    <t>S59</t>
  </si>
  <si>
    <t>S60</t>
  </si>
  <si>
    <t>L57</t>
  </si>
  <si>
    <t>BH63</t>
  </si>
  <si>
    <t>S64</t>
  </si>
  <si>
    <t>L65</t>
  </si>
  <si>
    <t>BH66</t>
  </si>
  <si>
    <t>S56</t>
  </si>
  <si>
    <t>L55</t>
  </si>
  <si>
    <t>L47</t>
  </si>
  <si>
    <t>S51</t>
  </si>
  <si>
    <t>L43</t>
  </si>
  <si>
    <t>S42</t>
  </si>
  <si>
    <t>L41</t>
  </si>
  <si>
    <t>L45</t>
  </si>
  <si>
    <t>L30</t>
  </si>
  <si>
    <t>S29</t>
  </si>
  <si>
    <t>L28</t>
  </si>
  <si>
    <t>S27</t>
  </si>
  <si>
    <t>S34</t>
  </si>
  <si>
    <t>S33</t>
  </si>
  <si>
    <t>S83</t>
  </si>
  <si>
    <t>S84</t>
  </si>
  <si>
    <t>B75</t>
  </si>
  <si>
    <t>B76</t>
  </si>
  <si>
    <t>B77</t>
  </si>
  <si>
    <t>B78</t>
  </si>
  <si>
    <t>BH80</t>
  </si>
  <si>
    <t>S85</t>
  </si>
  <si>
    <t>Tekeningnummers zijn niet opvolghorde maar van linksboven naar rechts dan het rondje maken.</t>
  </si>
  <si>
    <t>1b</t>
  </si>
  <si>
    <t xml:space="preserve">Verzorgingsruimte </t>
  </si>
  <si>
    <t>3b</t>
  </si>
  <si>
    <t>leskeuken</t>
  </si>
  <si>
    <t>7a</t>
  </si>
  <si>
    <t>7b</t>
  </si>
  <si>
    <t>8b</t>
  </si>
  <si>
    <t>9a</t>
  </si>
  <si>
    <t>9b</t>
  </si>
  <si>
    <t>11b</t>
  </si>
  <si>
    <t>14b</t>
  </si>
  <si>
    <t>13a</t>
  </si>
  <si>
    <t>13b</t>
  </si>
  <si>
    <t>34b</t>
  </si>
  <si>
    <t>54a</t>
  </si>
  <si>
    <t>54b</t>
  </si>
  <si>
    <t>54c</t>
  </si>
  <si>
    <t>2*</t>
  </si>
  <si>
    <t>58a</t>
  </si>
  <si>
    <t>58b</t>
  </si>
  <si>
    <t>58c</t>
  </si>
  <si>
    <t>59a</t>
  </si>
  <si>
    <t>61a</t>
  </si>
  <si>
    <t>62a</t>
  </si>
  <si>
    <t>61c</t>
  </si>
  <si>
    <t>62c</t>
  </si>
  <si>
    <t>60a</t>
  </si>
  <si>
    <t>70b</t>
  </si>
  <si>
    <t>72b</t>
  </si>
  <si>
    <t>behandelkamer</t>
  </si>
  <si>
    <t>verzorgingsruimte</t>
  </si>
  <si>
    <t>pantry</t>
  </si>
  <si>
    <t>douche</t>
  </si>
  <si>
    <t>docuhe</t>
  </si>
  <si>
    <t xml:space="preserve">Meforta College </t>
  </si>
  <si>
    <t>Meforta College Horeca</t>
  </si>
  <si>
    <t>Miva</t>
  </si>
  <si>
    <t>0.10</t>
  </si>
  <si>
    <t>Herentoilet</t>
  </si>
  <si>
    <t>Damestoilet</t>
  </si>
  <si>
    <t>0.43*</t>
  </si>
  <si>
    <t>0.60</t>
  </si>
  <si>
    <t>0.61</t>
  </si>
  <si>
    <t>Bovenverdeping</t>
  </si>
  <si>
    <t>1.19</t>
  </si>
  <si>
    <t>1.20</t>
  </si>
  <si>
    <t>1.32</t>
  </si>
  <si>
    <t>1.41</t>
  </si>
  <si>
    <t>1.42</t>
  </si>
  <si>
    <t>1.05</t>
  </si>
  <si>
    <t>Verkeersruimte met pantry</t>
  </si>
  <si>
    <t>1.51</t>
  </si>
  <si>
    <t>1.52</t>
  </si>
  <si>
    <t>0.13</t>
  </si>
  <si>
    <t>0.14/0.15</t>
  </si>
  <si>
    <t>gang met pantry</t>
  </si>
  <si>
    <t>0.04</t>
  </si>
  <si>
    <t>groep</t>
  </si>
  <si>
    <t>1.43</t>
  </si>
  <si>
    <t>1.44</t>
  </si>
  <si>
    <t>1.33</t>
  </si>
  <si>
    <t>VSO techniek</t>
  </si>
  <si>
    <t>3 toiletbril reiniger</t>
  </si>
  <si>
    <t>1 Luierafvalbak</t>
  </si>
  <si>
    <t>Het Prisma Nieuwbouw</t>
  </si>
  <si>
    <t>Leskeuken</t>
  </si>
  <si>
    <t>Miva BG</t>
  </si>
  <si>
    <t>toilet BG 1</t>
  </si>
  <si>
    <t>toilet BG 3x</t>
  </si>
  <si>
    <t>verzorgingsruimte BG</t>
  </si>
  <si>
    <t>Miva 2</t>
  </si>
  <si>
    <t>toilet BG 2</t>
  </si>
  <si>
    <t>Toiletgroep BG 2</t>
  </si>
  <si>
    <t>toilet 1e 2</t>
  </si>
  <si>
    <t>toilet 1e 1</t>
  </si>
  <si>
    <t>miva 1e</t>
  </si>
  <si>
    <t>verzorgingsruimte 1e</t>
  </si>
  <si>
    <t xml:space="preserve">toiletgroep 1e </t>
  </si>
  <si>
    <t>toiletgroep 1e 2</t>
  </si>
  <si>
    <t>miva 1e 2</t>
  </si>
  <si>
    <t>toilet 1e 3</t>
  </si>
  <si>
    <t>Deze invenatis is gebaseerd op een plattegrond, een echte invenatis is niet mogelijk omdat de school nog aan het bouwen is. Veranderingen kunnen nog plaatsvinden.</t>
  </si>
  <si>
    <t>Het Prisma (nieuwbouw)</t>
  </si>
  <si>
    <t>-</t>
  </si>
  <si>
    <t>douche(met toilet)</t>
  </si>
  <si>
    <t>groepslokaal</t>
  </si>
  <si>
    <t>nevenruimte</t>
  </si>
  <si>
    <t>kleedruimte</t>
  </si>
  <si>
    <t>Praktijkruimte</t>
  </si>
  <si>
    <t>Andere toilet</t>
  </si>
  <si>
    <t>0.64</t>
  </si>
  <si>
    <t>0.67</t>
  </si>
  <si>
    <t>0.68</t>
  </si>
  <si>
    <t>0.73</t>
  </si>
  <si>
    <t>0.74</t>
  </si>
  <si>
    <t>0.80</t>
  </si>
  <si>
    <t>0.79</t>
  </si>
  <si>
    <t>0.81</t>
  </si>
  <si>
    <t>1.04a</t>
  </si>
  <si>
    <t>toiletten huurder</t>
  </si>
  <si>
    <t>teamkamer pantry</t>
  </si>
  <si>
    <t>1.13</t>
  </si>
  <si>
    <t>vaklokaal</t>
  </si>
  <si>
    <t>1.27</t>
  </si>
  <si>
    <t>26c</t>
  </si>
  <si>
    <t>26b</t>
  </si>
  <si>
    <t>personeelstoilet</t>
  </si>
  <si>
    <t>praktijklokaal keuken</t>
  </si>
  <si>
    <t>praktijklokaal</t>
  </si>
  <si>
    <t>0.01c</t>
  </si>
  <si>
    <t>kleedruimte met toilet</t>
  </si>
  <si>
    <t>werkruimte</t>
  </si>
  <si>
    <t>0.14</t>
  </si>
  <si>
    <t>leslokaal</t>
  </si>
  <si>
    <t>leslokaal (Groep 4-5)</t>
  </si>
  <si>
    <t>pantry (andere kant van de muur)</t>
  </si>
  <si>
    <t>groep 3-4</t>
  </si>
  <si>
    <t>toiletgroep</t>
  </si>
  <si>
    <t>muzieklokaal</t>
  </si>
  <si>
    <t>0.43</t>
  </si>
  <si>
    <t>portaal</t>
  </si>
  <si>
    <t>groep 7-6</t>
  </si>
  <si>
    <t>1.10</t>
  </si>
  <si>
    <t>groep 4-5</t>
  </si>
  <si>
    <t>groep 5-6</t>
  </si>
  <si>
    <t>groep 6-7</t>
  </si>
  <si>
    <t>1.14</t>
  </si>
  <si>
    <t>groep 7-8</t>
  </si>
  <si>
    <t>vergaderruimte</t>
  </si>
  <si>
    <t>administratie</t>
  </si>
  <si>
    <t>toiletruimte</t>
  </si>
  <si>
    <t>0.63</t>
  </si>
  <si>
    <t>0.69</t>
  </si>
  <si>
    <t>Speciaal</t>
  </si>
  <si>
    <t>in de buurt van</t>
  </si>
  <si>
    <t>1x desinfectie</t>
  </si>
  <si>
    <t>6a</t>
  </si>
  <si>
    <t>36a</t>
  </si>
  <si>
    <t>22b</t>
  </si>
  <si>
    <t>66a</t>
  </si>
  <si>
    <t>66b</t>
  </si>
  <si>
    <t>Kelder</t>
  </si>
  <si>
    <t>R 0.01</t>
  </si>
  <si>
    <t>R 0.03</t>
  </si>
  <si>
    <t>R 0.07</t>
  </si>
  <si>
    <t>R 0.09</t>
  </si>
  <si>
    <t>R 0.22</t>
  </si>
  <si>
    <t>O 0.19</t>
  </si>
  <si>
    <t>R 0.23</t>
  </si>
  <si>
    <t>toiletten aan het lokaal</t>
  </si>
  <si>
    <t>Links dames</t>
  </si>
  <si>
    <t>R 0.35</t>
  </si>
  <si>
    <t>R.037</t>
  </si>
  <si>
    <t xml:space="preserve">Einde gang </t>
  </si>
  <si>
    <t xml:space="preserve">Einde gang 2 </t>
  </si>
  <si>
    <t>einde gang rechts</t>
  </si>
  <si>
    <t>NO 1</t>
  </si>
  <si>
    <t>NO 2</t>
  </si>
  <si>
    <t>NO 3</t>
  </si>
  <si>
    <t>NO 4</t>
  </si>
  <si>
    <t>NO 5</t>
  </si>
  <si>
    <t>Miva gang rechts</t>
  </si>
  <si>
    <t>NO 7</t>
  </si>
  <si>
    <t>Pantry bij MIVA</t>
  </si>
  <si>
    <t>O.0.01</t>
  </si>
  <si>
    <t>links dames</t>
  </si>
  <si>
    <t>O 0.16</t>
  </si>
  <si>
    <t>toiletten naastgelegen</t>
  </si>
  <si>
    <t xml:space="preserve">O 0.16 </t>
  </si>
  <si>
    <t>O 0.13</t>
  </si>
  <si>
    <t>O 0.23</t>
  </si>
  <si>
    <t>O 0.28</t>
  </si>
  <si>
    <t>O 0.26</t>
  </si>
  <si>
    <t>Eerste etage</t>
  </si>
  <si>
    <t>R 1.06</t>
  </si>
  <si>
    <t>toiletten  naastgelene</t>
  </si>
  <si>
    <t>R 1.06 (overkant)</t>
  </si>
  <si>
    <t>R 1.16</t>
  </si>
  <si>
    <t>toilet naastgelegen</t>
  </si>
  <si>
    <t>R 1.14</t>
  </si>
  <si>
    <t>R 1.13</t>
  </si>
  <si>
    <t>R 1.15</t>
  </si>
  <si>
    <t>R 1.21</t>
  </si>
  <si>
    <t>HAL</t>
  </si>
  <si>
    <t>tegover trap</t>
  </si>
  <si>
    <t>R 1.34</t>
  </si>
  <si>
    <t>R 1.39</t>
  </si>
  <si>
    <t>Gymzaal 2 kleedjamer J</t>
  </si>
  <si>
    <t>Gymzaal 1 kleedkamer j</t>
  </si>
  <si>
    <t>gymzaal 1 kleedkamer D</t>
  </si>
  <si>
    <t>Gymzaal 2 Kleedkamer D</t>
  </si>
  <si>
    <t>E 1.07</t>
  </si>
  <si>
    <t>toiletten tegenover</t>
  </si>
  <si>
    <t>Pantry bij 1.11</t>
  </si>
  <si>
    <t>O 1.01</t>
  </si>
  <si>
    <t>Toiletten bij de trap</t>
  </si>
  <si>
    <t>O 1.18</t>
  </si>
  <si>
    <t>O 1.19</t>
  </si>
  <si>
    <t>Tweede etage</t>
  </si>
  <si>
    <t>R 2.05</t>
  </si>
  <si>
    <t>R 2.04</t>
  </si>
  <si>
    <t>R 2.15</t>
  </si>
  <si>
    <t>R 2.14</t>
  </si>
  <si>
    <t>R 2.20</t>
  </si>
  <si>
    <t>R 2.23</t>
  </si>
  <si>
    <t>R 2.29</t>
  </si>
  <si>
    <t xml:space="preserve">HAL </t>
  </si>
  <si>
    <t>tegenover trap</t>
  </si>
  <si>
    <t>R 2.33</t>
  </si>
  <si>
    <t>R 2.38</t>
  </si>
  <si>
    <t>E 2.07</t>
  </si>
  <si>
    <t>pantry tegenover</t>
  </si>
  <si>
    <t>O 2.14</t>
  </si>
  <si>
    <t xml:space="preserve">O Boven aan de trap </t>
  </si>
  <si>
    <t>toiletten (bij trap)</t>
  </si>
  <si>
    <t>Recht bovenaan de trap</t>
  </si>
  <si>
    <t>O 2.25</t>
  </si>
  <si>
    <t>±Aantal medewerkers</t>
  </si>
  <si>
    <t>±Aantal leerlingen</t>
  </si>
  <si>
    <t>Vluchtheuvellaan 4a</t>
  </si>
  <si>
    <t>zie hierboven</t>
  </si>
  <si>
    <t>Operkingen</t>
  </si>
  <si>
    <t>Horecagebouw</t>
  </si>
  <si>
    <t>Zie Meforta 4a</t>
  </si>
  <si>
    <t xml:space="preserve">kleine dependance locatie, </t>
  </si>
  <si>
    <t>Operking:</t>
  </si>
  <si>
    <t>Doelgroep cluster 4, geen losse vouw handdoekjes. Deze worden anders misbruikt</t>
  </si>
  <si>
    <t>Opmerking:</t>
  </si>
  <si>
    <t>Doelgroep cluster 3, kan alleen omgaan met z vouwhandoekjes.</t>
  </si>
  <si>
    <t>De school heeft eigendom, concierge geeft aan het te willen veranderen: besluit directie vervanging nog niet genomen.</t>
  </si>
  <si>
    <t>1: Vooraf bezoek dient u een afspraak te maken met de school, geen onverwachte bezoekers of leveranciers.</t>
  </si>
  <si>
    <t>4: Omdat onze doelgroep speciaal onderwijs is, kunt u bij enkele scholen pas na schooltijd de school betreden.</t>
  </si>
  <si>
    <t>Informatie betreft bezoek scholen:</t>
  </si>
  <si>
    <t>Afvalbakje</t>
  </si>
  <si>
    <t>praktijk</t>
  </si>
  <si>
    <t>0.62</t>
  </si>
  <si>
    <t>mogelijk meer, navraag ligt er</t>
  </si>
  <si>
    <t>1.38</t>
  </si>
  <si>
    <t>1.39</t>
  </si>
  <si>
    <t>1.53</t>
  </si>
  <si>
    <t>1.50</t>
  </si>
  <si>
    <t>1e etage</t>
  </si>
  <si>
    <t>2e etage</t>
  </si>
  <si>
    <t>2.15</t>
  </si>
  <si>
    <t>damestoilet</t>
  </si>
  <si>
    <t>jongenstoilet</t>
  </si>
  <si>
    <t>2: U dient bij aanvang zich te melden bij de receptie en ook af te melden.</t>
  </si>
  <si>
    <t>3: Sommige scholen hebben een gesloten ingang, u dient hiervoor aan te bellen.</t>
  </si>
  <si>
    <t>N.V.T.</t>
  </si>
  <si>
    <t>*voor zalf en desinfectie</t>
  </si>
  <si>
    <t>Notitie:</t>
  </si>
  <si>
    <t>Cluster 4:</t>
  </si>
  <si>
    <t>Cluster 3:</t>
  </si>
  <si>
    <t>Verstandelijke en/of lichamelijke beperkingen en leerlingen die langdurig ziek zijn.</t>
  </si>
  <si>
    <t>Ernstige gedragsproblemen of psychiatrische stoornissen</t>
  </si>
  <si>
    <t>Doelgroep cluster 4, geen losse vouw handdoekjes. Deze worden anders misbruikt, deze vraag ligt nog bij de school.</t>
  </si>
  <si>
    <t xml:space="preserve">Grote school, ingewikkeld gebouw. </t>
  </si>
  <si>
    <t xml:space="preserve">Deze invenatis is gebaseerd op een plattegrond, er kunnen kleine afwijkingen zijn. </t>
  </si>
  <si>
    <t>Luchtver-frisser</t>
  </si>
  <si>
    <t>Aantal*prijs</t>
  </si>
  <si>
    <t>2 locaties samengevoegd tot 1 Leerlingenbestand</t>
  </si>
  <si>
    <t>2 locaties samengevoegd tot 1 leerlingenbestand</t>
  </si>
  <si>
    <t xml:space="preserve">horecagebouw </t>
  </si>
  <si>
    <t>kleine dependance</t>
  </si>
  <si>
    <t>Cluster 4 school waarbij handdoekrollen ipv z-vouw papier vereist is.</t>
  </si>
  <si>
    <t>Stuksprijs nieuw excl. BTW</t>
  </si>
  <si>
    <t>zeepvulling foam 6x1 ltr</t>
  </si>
  <si>
    <t>luchtverfrisser 12x100 ml</t>
  </si>
  <si>
    <t>Verbruiksartikelen met indicatie jaarverbruik</t>
  </si>
  <si>
    <t>Dispensers (hardware) regulier</t>
  </si>
  <si>
    <t>Prijs per artikel excl. BTW</t>
  </si>
  <si>
    <t>Totaal hardware/dispensers                                                                                                                        aantal * prijs</t>
  </si>
  <si>
    <t>Totaal verbruiksartikelen op jaarbasis (theoretisch)</t>
  </si>
  <si>
    <t>TOTAAL calculatieprijs</t>
  </si>
  <si>
    <t>Invulstructie:</t>
  </si>
  <si>
    <t>Vul uistluitend de geel gearceerde cellen met de tarieven. Het is niet toegestaan andere cellen of getallen aan te passen.</t>
  </si>
  <si>
    <t xml:space="preserve">
 Inventaris Totaal
Scholen </t>
  </si>
  <si>
    <t>verbruikcijfers van oudbouw</t>
  </si>
  <si>
    <t>kopen zelf supplies bij groothandel, geen gegevens voorhanden</t>
  </si>
  <si>
    <t>is opgenomen in verbruik  hoofdgebouw</t>
  </si>
  <si>
    <t>2021 nieuwe locatie geen gebruiksgegevens bekend</t>
  </si>
  <si>
    <t>Dispensers gewenst met vs look.</t>
  </si>
  <si>
    <t>Leerlingen kunnen alleen omgaan met z vouw. Dus geen handdoekrollen oid.</t>
  </si>
  <si>
    <t>Afvalbak groot</t>
  </si>
  <si>
    <t>Poetsdoekrol (pak 6 rol)</t>
  </si>
  <si>
    <t>handdoekrol katoen</t>
  </si>
  <si>
    <t>handdoekrol papier nonwoven</t>
  </si>
  <si>
    <t>Handzeep dispenser</t>
  </si>
  <si>
    <t>Handdoekdispenser papier gevouwen</t>
  </si>
  <si>
    <t>Poets-papier dispenser</t>
  </si>
  <si>
    <t>Dames-hygiëne container</t>
  </si>
  <si>
    <t>Dames hygiëne 
Bag-in box</t>
  </si>
  <si>
    <t>handdoekpapier, doos 3200 vel</t>
  </si>
  <si>
    <t>toiletpapier 2-laags, 40 rol, 400 vel</t>
  </si>
  <si>
    <t>toiletpapier 3-laags, 40 rol, 250 vel</t>
  </si>
  <si>
    <t xml:space="preserve">toiletpapier 1-laags, 40 rol, 400 vel </t>
  </si>
  <si>
    <t>Elleboog zeepdis-penser</t>
  </si>
  <si>
    <t>WC borstel set</t>
  </si>
  <si>
    <t>Toiletrol dispen-ser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</si>
</sst>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[$€-2]\ * #,##0.00_-;_-[$€-2]\ * #,##0.00\-;_-[$€-2]\ * &quot;-&quot;??_-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&quot;fl&quot;\ #,##0_-;[Red]&quot;fl&quot;\ #,##0\-"/>
    <numFmt numFmtId="168" formatCode="_(&quot;Fl.&quot;* #,##0.00_);_(&quot;Fl.&quot;* \(#,##0.00\);_(&quot;Fl.&quot;* &quot;-&quot;??_);_(@_)"/>
    <numFmt numFmtId="169" formatCode="_-[$€]\ * #,##0.00_-;_-[$€]\ * #,##0.00\-;_-[$€]\ * &quot;-&quot;??_-;_-@_-"/>
    <numFmt numFmtId="170" formatCode="0\ &quot;m2&quot;"/>
    <numFmt numFmtId="171" formatCode="_-&quot;fl&quot;\ * #,##0.00_-;_-&quot;fl&quot;\ * #,##0.00\-;_-&quot;fl&quot;\ * &quot;-&quot;??_-;_-@_-"/>
    <numFmt numFmtId="172" formatCode="_-&quot;€&quot;* #,##0.00_-;\-&quot;€&quot;* #,##0.00_-;_-&quot;€&quot;* &quot;-&quot;??_-;_-@_-"/>
    <numFmt numFmtId="173" formatCode="_-&quot;F&quot;\ * #,##0_-;_-&quot;F&quot;\ * #,##0\-;_-&quot;F&quot;\ * &quot;-&quot;_-;_-@_-"/>
    <numFmt numFmtId="174" formatCode="_-&quot;F&quot;\ * #,##0.00_-;_-&quot;F&quot;\ * #,##0.00\-;_-&quot;F&quot;\ * &quot;-&quot;??_-;_-@_-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9"/>
      <name val="Verdana"/>
      <family val="2"/>
    </font>
    <font>
      <sz val="11"/>
      <color theme="1"/>
      <name val="Verdana"/>
      <family val="2"/>
    </font>
    <font>
      <sz val="14"/>
      <color theme="0"/>
      <name val="Verdana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sz val="11"/>
      <color theme="0"/>
      <name val="Verdana"/>
      <family val="2"/>
    </font>
    <font>
      <sz val="11"/>
      <color rgb="FFFF0000"/>
      <name val="Calibri"/>
      <family val="2"/>
      <scheme val="minor"/>
    </font>
    <font>
      <sz val="36"/>
      <color theme="0"/>
      <name val="Verdana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F0000"/>
      <name val="Verdana"/>
      <family val="2"/>
    </font>
    <font>
      <sz val="10"/>
      <color theme="1"/>
      <name val="Verdana"/>
      <family val="2"/>
    </font>
    <font>
      <b/>
      <sz val="16"/>
      <color theme="0"/>
      <name val="Verdana"/>
      <family val="2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name val="Verdana"/>
      <family val="2"/>
    </font>
    <font>
      <b/>
      <sz val="11"/>
      <color theme="1"/>
      <name val="Calibri"/>
      <family val="2"/>
      <scheme val="minor"/>
    </font>
    <font>
      <sz val="11"/>
      <name val="Verdana"/>
      <family val="2"/>
    </font>
    <font>
      <sz val="10"/>
      <name val="Arial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b/>
      <sz val="11"/>
      <name val="Verdana"/>
      <family val="2"/>
    </font>
    <font>
      <b/>
      <sz val="14"/>
      <name val="Verdana"/>
      <family val="2"/>
    </font>
    <font>
      <sz val="11"/>
      <color indexed="8"/>
      <name val="Calibri"/>
      <family val="2"/>
    </font>
    <font>
      <sz val="11"/>
      <color indexed="8"/>
      <name val="verdan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Geneva"/>
    </font>
    <font>
      <sz val="10"/>
      <name val="Helv"/>
    </font>
    <font>
      <sz val="12"/>
      <name val="Arial MT"/>
    </font>
    <font>
      <i/>
      <sz val="11"/>
      <color indexed="23"/>
      <name val="Calibri"/>
      <family val="2"/>
    </font>
    <font>
      <u/>
      <sz val="10"/>
      <color indexed="36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2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9"/>
      <name val="Humnst777 BT"/>
      <family val="2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1"/>
      <color indexed="9"/>
      <name val="Century Gothic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7.5"/>
      <color theme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  <bgColor indexed="24"/>
      </patternFill>
    </fill>
    <fill>
      <patternFill patternType="solid">
        <fgColor indexed="1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76">
    <xf numFmtId="0" fontId="0" fillId="0" borderId="0"/>
    <xf numFmtId="164" fontId="1" fillId="0" borderId="0"/>
    <xf numFmtId="44" fontId="1" fillId="0" borderId="0" applyFont="0" applyFill="0" applyBorder="0" applyAlignment="0" applyProtection="0"/>
    <xf numFmtId="0" fontId="23" fillId="0" borderId="0"/>
    <xf numFmtId="0" fontId="1" fillId="0" borderId="0"/>
    <xf numFmtId="0" fontId="4" fillId="0" borderId="0"/>
    <xf numFmtId="0" fontId="23" fillId="0" borderId="0"/>
    <xf numFmtId="0" fontId="30" fillId="7" borderId="0" applyNumberFormat="0" applyBorder="0" applyAlignment="0" applyProtection="0"/>
    <xf numFmtId="0" fontId="31" fillId="10" borderId="18" applyNumberFormat="0" applyAlignment="0" applyProtection="0"/>
    <xf numFmtId="0" fontId="31" fillId="10" borderId="18" applyNumberFormat="0" applyAlignment="0" applyProtection="0"/>
    <xf numFmtId="0" fontId="31" fillId="10" borderId="18" applyNumberFormat="0" applyAlignment="0" applyProtection="0"/>
    <xf numFmtId="0" fontId="31" fillId="10" borderId="18" applyNumberFormat="0" applyAlignment="0" applyProtection="0"/>
    <xf numFmtId="0" fontId="31" fillId="10" borderId="18" applyNumberFormat="0" applyAlignment="0" applyProtection="0"/>
    <xf numFmtId="0" fontId="32" fillId="11" borderId="19" applyNumberFormat="0" applyAlignment="0" applyProtection="0"/>
    <xf numFmtId="38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8" borderId="0" applyNumberFormat="0" applyBorder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64" fontId="57" fillId="0" borderId="0" applyNumberFormat="0" applyFill="0" applyBorder="0" applyAlignment="0" applyProtection="0">
      <alignment vertical="top"/>
      <protection locked="0"/>
    </xf>
    <xf numFmtId="0" fontId="42" fillId="9" borderId="18" applyNumberFormat="0" applyAlignment="0" applyProtection="0"/>
    <xf numFmtId="0" fontId="42" fillId="9" borderId="18" applyNumberFormat="0" applyAlignment="0" applyProtection="0"/>
    <xf numFmtId="0" fontId="42" fillId="9" borderId="18" applyNumberFormat="0" applyAlignment="0" applyProtection="0"/>
    <xf numFmtId="0" fontId="42" fillId="9" borderId="18" applyNumberFormat="0" applyAlignment="0" applyProtection="0"/>
    <xf numFmtId="0" fontId="42" fillId="9" borderId="18" applyNumberFormat="0" applyAlignment="0" applyProtection="0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0" fontId="43" fillId="12" borderId="24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45" fillId="13" borderId="0"/>
    <xf numFmtId="166" fontId="46" fillId="0" borderId="0">
      <alignment horizontal="center" vertical="center" textRotation="90" wrapText="1"/>
    </xf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7" fillId="12" borderId="25"/>
    <xf numFmtId="0" fontId="48" fillId="0" borderId="20" applyNumberFormat="0" applyFill="0" applyAlignment="0" applyProtection="0"/>
    <xf numFmtId="170" fontId="47" fillId="0" borderId="0"/>
    <xf numFmtId="170" fontId="47" fillId="0" borderId="0"/>
    <xf numFmtId="0" fontId="49" fillId="14" borderId="0" applyNumberFormat="0" applyBorder="0" applyAlignment="0" applyProtection="0"/>
    <xf numFmtId="0" fontId="50" fillId="0" borderId="0" applyNumberFormat="0" applyBorder="0">
      <protection locked="0"/>
    </xf>
    <xf numFmtId="0" fontId="23" fillId="0" borderId="0"/>
    <xf numFmtId="0" fontId="23" fillId="0" borderId="0"/>
    <xf numFmtId="0" fontId="34" fillId="0" borderId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51" fillId="0" borderId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3" fillId="16" borderId="28" applyNumberFormat="0" applyFont="0" applyFill="0" applyBorder="0" applyAlignment="0">
      <alignment horizontal="right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7" fillId="17" borderId="29" applyNumberFormat="0" applyFont="0" applyBorder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/>
    <xf numFmtId="164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4" fillId="0" borderId="0" applyNumberFormat="0" applyFill="0" applyBorder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171" fontId="2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4" fontId="28" fillId="0" borderId="0" applyFont="0" applyFill="0" applyBorder="0" applyAlignment="0" applyProtection="0"/>
    <xf numFmtId="172" fontId="43" fillId="0" borderId="0"/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52" fillId="10" borderId="27" applyNumberForma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23" fillId="15" borderId="26" applyNumberFormat="0" applyFont="0" applyAlignment="0" applyProtection="0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23" fillId="0" borderId="0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43" fillId="12" borderId="1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44" fontId="28" fillId="0" borderId="0" applyFont="0" applyFill="0" applyBorder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60" fillId="0" borderId="0"/>
    <xf numFmtId="0" fontId="31" fillId="10" borderId="31" applyNumberFormat="0" applyAlignment="0" applyProtection="0"/>
    <xf numFmtId="0" fontId="31" fillId="10" borderId="31" applyNumberFormat="0" applyAlignment="0" applyProtection="0"/>
    <xf numFmtId="0" fontId="31" fillId="10" borderId="31" applyNumberFormat="0" applyAlignment="0" applyProtection="0"/>
    <xf numFmtId="0" fontId="31" fillId="10" borderId="31" applyNumberFormat="0" applyAlignment="0" applyProtection="0"/>
    <xf numFmtId="0" fontId="31" fillId="10" borderId="31" applyNumberFormat="0" applyAlignment="0" applyProtection="0"/>
    <xf numFmtId="0" fontId="42" fillId="9" borderId="31" applyNumberFormat="0" applyAlignment="0" applyProtection="0"/>
    <xf numFmtId="0" fontId="42" fillId="9" borderId="31" applyNumberFormat="0" applyAlignment="0" applyProtection="0"/>
    <xf numFmtId="0" fontId="42" fillId="9" borderId="31" applyNumberFormat="0" applyAlignment="0" applyProtection="0"/>
    <xf numFmtId="0" fontId="42" fillId="9" borderId="31" applyNumberFormat="0" applyAlignment="0" applyProtection="0"/>
    <xf numFmtId="0" fontId="42" fillId="9" borderId="31" applyNumberForma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52" fillId="10" borderId="33" applyNumberForma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23" fillId="15" borderId="32" applyNumberFormat="0" applyFont="0" applyAlignment="0" applyProtection="0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43" fillId="12" borderId="35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  <xf numFmtId="0" fontId="55" fillId="0" borderId="34" applyNumberFormat="0" applyFill="0" applyAlignment="0" applyProtection="0"/>
  </cellStyleXfs>
  <cellXfs count="205">
    <xf numFmtId="0" fontId="0" fillId="0" borderId="0" xfId="0"/>
    <xf numFmtId="164" fontId="2" fillId="2" borderId="1" xfId="1" applyFont="1" applyFill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 shrinkToFit="1"/>
    </xf>
    <xf numFmtId="0" fontId="0" fillId="0" borderId="0" xfId="0" applyBorder="1"/>
    <xf numFmtId="0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5" xfId="0" applyFill="1" applyBorder="1"/>
    <xf numFmtId="0" fontId="0" fillId="0" borderId="6" xfId="0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6" fillId="2" borderId="9" xfId="0" applyFont="1" applyFill="1" applyBorder="1" applyAlignment="1"/>
    <xf numFmtId="0" fontId="6" fillId="2" borderId="10" xfId="0" applyFont="1" applyFill="1" applyBorder="1" applyAlignment="1"/>
    <xf numFmtId="0" fontId="12" fillId="0" borderId="2" xfId="0" applyFont="1" applyBorder="1" applyAlignment="1">
      <alignment horizontal="center"/>
    </xf>
    <xf numFmtId="0" fontId="0" fillId="0" borderId="1" xfId="0" applyFill="1" applyBorder="1"/>
    <xf numFmtId="0" fontId="0" fillId="0" borderId="1" xfId="0" applyNumberFormat="1" applyFill="1" applyBorder="1"/>
    <xf numFmtId="0" fontId="0" fillId="0" borderId="0" xfId="0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" xfId="0" applyFont="1" applyBorder="1"/>
    <xf numFmtId="0" fontId="0" fillId="0" borderId="6" xfId="0" applyFill="1" applyBorder="1" applyAlignment="1">
      <alignment horizontal="right"/>
    </xf>
    <xf numFmtId="0" fontId="13" fillId="0" borderId="1" xfId="0" applyFont="1" applyFill="1" applyBorder="1" applyAlignme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10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3" xfId="0" applyFill="1" applyBorder="1"/>
    <xf numFmtId="0" fontId="0" fillId="0" borderId="4" xfId="0" applyBorder="1"/>
    <xf numFmtId="0" fontId="0" fillId="0" borderId="1" xfId="0" applyFill="1" applyBorder="1" applyAlignment="1">
      <alignment horizontal="left"/>
    </xf>
    <xf numFmtId="0" fontId="13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0" fillId="0" borderId="7" xfId="0" applyFill="1" applyBorder="1"/>
    <xf numFmtId="0" fontId="0" fillId="0" borderId="8" xfId="0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Font="1" applyBorder="1"/>
    <xf numFmtId="0" fontId="6" fillId="2" borderId="1" xfId="0" applyFont="1" applyFill="1" applyBorder="1" applyAlignment="1"/>
    <xf numFmtId="0" fontId="15" fillId="0" borderId="0" xfId="0" applyFont="1" applyBorder="1"/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4" fillId="0" borderId="0" xfId="0" applyFont="1" applyFill="1"/>
    <xf numFmtId="0" fontId="0" fillId="0" borderId="1" xfId="0" applyNumberFormat="1" applyBorder="1" applyAlignment="1">
      <alignment horizontal="center"/>
    </xf>
    <xf numFmtId="0" fontId="10" fillId="0" borderId="0" xfId="0" applyFont="1" applyAlignment="1"/>
    <xf numFmtId="0" fontId="0" fillId="2" borderId="4" xfId="0" applyFill="1" applyBorder="1" applyAlignment="1"/>
    <xf numFmtId="0" fontId="0" fillId="2" borderId="9" xfId="0" applyFill="1" applyBorder="1" applyAlignment="1"/>
    <xf numFmtId="0" fontId="0" fillId="2" borderId="10" xfId="0" applyFill="1" applyBorder="1" applyAlignment="1"/>
    <xf numFmtId="0" fontId="7" fillId="2" borderId="7" xfId="0" applyFont="1" applyFill="1" applyBorder="1" applyAlignment="1">
      <alignment horizontal="center"/>
    </xf>
    <xf numFmtId="0" fontId="0" fillId="0" borderId="1" xfId="0" applyBorder="1" applyAlignment="1"/>
    <xf numFmtId="0" fontId="0" fillId="0" borderId="6" xfId="0" applyFill="1" applyBorder="1" applyAlignment="1"/>
    <xf numFmtId="0" fontId="0" fillId="0" borderId="1" xfId="0" applyFill="1" applyBorder="1" applyAlignment="1"/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2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1" xfId="0" applyNumberFormat="1" applyBorder="1" applyAlignment="1"/>
    <xf numFmtId="0" fontId="0" fillId="0" borderId="1" xfId="0" applyNumberFormat="1" applyFill="1" applyBorder="1" applyAlignment="1"/>
    <xf numFmtId="0" fontId="0" fillId="0" borderId="7" xfId="0" applyBorder="1" applyAlignment="1"/>
    <xf numFmtId="0" fontId="12" fillId="0" borderId="2" xfId="0" applyFont="1" applyFill="1" applyBorder="1" applyAlignment="1"/>
    <xf numFmtId="0" fontId="12" fillId="0" borderId="2" xfId="0" applyFont="1" applyBorder="1" applyAlignment="1"/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right"/>
    </xf>
    <xf numFmtId="0" fontId="0" fillId="2" borderId="0" xfId="0" applyFill="1"/>
    <xf numFmtId="0" fontId="0" fillId="0" borderId="1" xfId="0" applyNumberForma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164" fontId="2" fillId="2" borderId="1" xfId="1" applyFont="1" applyFill="1" applyBorder="1" applyAlignment="1">
      <alignment vertical="top"/>
    </xf>
    <xf numFmtId="0" fontId="3" fillId="0" borderId="6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/>
    <xf numFmtId="0" fontId="18" fillId="0" borderId="1" xfId="0" applyFont="1" applyBorder="1" applyAlignment="1">
      <alignment horizontal="center" vertical="center"/>
    </xf>
    <xf numFmtId="0" fontId="0" fillId="0" borderId="0" xfId="0" applyFill="1"/>
    <xf numFmtId="0" fontId="19" fillId="2" borderId="0" xfId="0" applyFont="1" applyFill="1"/>
    <xf numFmtId="0" fontId="19" fillId="2" borderId="12" xfId="0" applyFont="1" applyFill="1" applyBorder="1"/>
    <xf numFmtId="0" fontId="19" fillId="2" borderId="13" xfId="0" applyFont="1" applyFill="1" applyBorder="1"/>
    <xf numFmtId="0" fontId="19" fillId="2" borderId="14" xfId="0" applyFont="1" applyFill="1" applyBorder="1"/>
    <xf numFmtId="3" fontId="0" fillId="0" borderId="6" xfId="0" applyNumberFormat="1" applyFill="1" applyBorder="1"/>
    <xf numFmtId="3" fontId="0" fillId="0" borderId="1" xfId="0" applyNumberFormat="1" applyBorder="1"/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0" fillId="2" borderId="12" xfId="0" applyFill="1" applyBorder="1"/>
    <xf numFmtId="0" fontId="19" fillId="2" borderId="15" xfId="0" applyFont="1" applyFill="1" applyBorder="1"/>
    <xf numFmtId="0" fontId="0" fillId="2" borderId="13" xfId="0" applyFill="1" applyBorder="1"/>
    <xf numFmtId="0" fontId="19" fillId="0" borderId="0" xfId="0" applyFont="1" applyFill="1"/>
    <xf numFmtId="0" fontId="7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7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left" vertical="top"/>
    </xf>
    <xf numFmtId="44" fontId="3" fillId="0" borderId="1" xfId="2" applyFont="1" applyFill="1" applyBorder="1" applyAlignment="1">
      <alignment horizontal="left" vertical="top"/>
    </xf>
    <xf numFmtId="44" fontId="3" fillId="0" borderId="4" xfId="2" applyFont="1" applyFill="1" applyBorder="1" applyAlignment="1">
      <alignment horizontal="left" vertical="top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/>
    </xf>
    <xf numFmtId="0" fontId="24" fillId="0" borderId="0" xfId="4" applyFont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top"/>
    </xf>
    <xf numFmtId="44" fontId="0" fillId="5" borderId="16" xfId="0" applyNumberFormat="1" applyFill="1" applyBorder="1"/>
    <xf numFmtId="44" fontId="21" fillId="5" borderId="17" xfId="0" applyNumberFormat="1" applyFont="1" applyFill="1" applyBorder="1" applyAlignment="1">
      <alignment horizontal="left"/>
    </xf>
    <xf numFmtId="0" fontId="3" fillId="3" borderId="0" xfId="0" applyFont="1" applyFill="1" applyBorder="1" applyAlignment="1">
      <alignment horizontal="left" vertical="top"/>
    </xf>
    <xf numFmtId="0" fontId="24" fillId="3" borderId="0" xfId="4" applyFont="1" applyFill="1" applyBorder="1" applyAlignment="1">
      <alignment horizontal="right"/>
    </xf>
    <xf numFmtId="0" fontId="24" fillId="3" borderId="0" xfId="4" applyFont="1" applyFill="1" applyAlignment="1">
      <alignment horizontal="right"/>
    </xf>
    <xf numFmtId="0" fontId="25" fillId="3" borderId="0" xfId="4" applyFont="1" applyFill="1" applyBorder="1" applyAlignment="1">
      <alignment horizontal="left"/>
    </xf>
    <xf numFmtId="0" fontId="21" fillId="0" borderId="0" xfId="0" applyFont="1" applyAlignment="1">
      <alignment horizontal="left"/>
    </xf>
    <xf numFmtId="44" fontId="21" fillId="6" borderId="16" xfId="0" applyNumberFormat="1" applyFont="1" applyFill="1" applyBorder="1"/>
    <xf numFmtId="0" fontId="0" fillId="3" borderId="0" xfId="0" applyFill="1" applyAlignment="1">
      <alignment horizontal="left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24" fillId="0" borderId="1" xfId="4" applyFont="1" applyBorder="1" applyAlignment="1">
      <alignment horizontal="center" vertical="center"/>
    </xf>
    <xf numFmtId="0" fontId="24" fillId="3" borderId="1" xfId="4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right"/>
    </xf>
    <xf numFmtId="0" fontId="21" fillId="4" borderId="0" xfId="0" applyFont="1" applyFill="1"/>
    <xf numFmtId="0" fontId="0" fillId="4" borderId="0" xfId="0" applyFill="1"/>
    <xf numFmtId="44" fontId="3" fillId="4" borderId="1" xfId="2" applyFont="1" applyFill="1" applyBorder="1" applyAlignment="1" applyProtection="1">
      <alignment horizontal="left" vertical="top"/>
      <protection locked="0"/>
    </xf>
    <xf numFmtId="0" fontId="0" fillId="0" borderId="35" xfId="0" applyBorder="1"/>
    <xf numFmtId="0" fontId="24" fillId="0" borderId="35" xfId="4" applyFont="1" applyBorder="1" applyAlignment="1">
      <alignment horizontal="right"/>
    </xf>
    <xf numFmtId="0" fontId="24" fillId="0" borderId="36" xfId="4" applyFont="1" applyBorder="1" applyAlignment="1">
      <alignment horizontal="right"/>
    </xf>
    <xf numFmtId="0" fontId="24" fillId="0" borderId="36" xfId="4" applyFont="1" applyBorder="1" applyAlignment="1">
      <alignment horizontal="center"/>
    </xf>
    <xf numFmtId="0" fontId="24" fillId="0" borderId="35" xfId="4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25" fillId="0" borderId="35" xfId="4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 vertical="center"/>
    </xf>
    <xf numFmtId="0" fontId="61" fillId="0" borderId="1" xfId="0" applyFont="1" applyBorder="1" applyAlignment="1">
      <alignment horizontal="left" vertical="center"/>
    </xf>
    <xf numFmtId="0" fontId="2" fillId="5" borderId="36" xfId="4" applyFont="1" applyFill="1" applyBorder="1" applyAlignment="1">
      <alignment horizontal="center" textRotation="90" wrapText="1"/>
    </xf>
    <xf numFmtId="0" fontId="2" fillId="5" borderId="35" xfId="4" applyFont="1" applyFill="1" applyBorder="1" applyAlignment="1">
      <alignment horizontal="center" textRotation="90" wrapText="1"/>
    </xf>
    <xf numFmtId="0" fontId="2" fillId="5" borderId="24" xfId="4" applyFont="1" applyFill="1" applyBorder="1" applyAlignment="1">
      <alignment horizontal="center" textRotation="90" wrapText="1"/>
    </xf>
    <xf numFmtId="0" fontId="16" fillId="0" borderId="35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/>
    </xf>
    <xf numFmtId="0" fontId="26" fillId="0" borderId="35" xfId="0" applyFont="1" applyBorder="1" applyAlignment="1">
      <alignment horizontal="center"/>
    </xf>
    <xf numFmtId="0" fontId="24" fillId="0" borderId="35" xfId="4" applyFont="1" applyBorder="1" applyAlignment="1">
      <alignment horizontal="center" vertical="center"/>
    </xf>
    <xf numFmtId="0" fontId="24" fillId="3" borderId="35" xfId="4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1" fontId="8" fillId="5" borderId="8" xfId="3" applyNumberFormat="1" applyFont="1" applyFill="1" applyBorder="1" applyAlignment="1">
      <alignment horizontal="center"/>
    </xf>
    <xf numFmtId="1" fontId="8" fillId="5" borderId="5" xfId="3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</cellXfs>
  <cellStyles count="1676">
    <cellStyle name="%" xfId="6" xr:uid="{A888496E-B286-4834-B37C-D42E20998A54}"/>
    <cellStyle name="Bad" xfId="7" xr:uid="{A66506DF-DC51-414F-8FBA-B38C8C5CC224}"/>
    <cellStyle name="Calculation" xfId="8" xr:uid="{12ADD118-EAEA-4E86-8C3C-45980582A835}"/>
    <cellStyle name="Calculation 2" xfId="9" xr:uid="{3D692881-500B-49EC-852F-0A6E3B3C782F}"/>
    <cellStyle name="Calculation 2 2" xfId="1198" xr:uid="{57818BF5-0506-4179-BDEF-0CBB3FF37E50}"/>
    <cellStyle name="Calculation 3" xfId="10" xr:uid="{EF153304-F5D9-4CC6-AEB7-FEBF1BE8C6A0}"/>
    <cellStyle name="Calculation 3 2" xfId="1199" xr:uid="{7ABA6B07-D1DD-4704-9345-CCD8897483AE}"/>
    <cellStyle name="Calculation 4" xfId="11" xr:uid="{688BA545-5682-4680-89AD-47C7FCBA49B4}"/>
    <cellStyle name="Calculation 4 2" xfId="1200" xr:uid="{FEBEFF01-5982-4209-AF16-AD0CB57632F9}"/>
    <cellStyle name="Calculation 5" xfId="12" xr:uid="{2B5907F4-6EFF-489E-9158-1A3F5FBFDA66}"/>
    <cellStyle name="Calculation 5 2" xfId="1201" xr:uid="{A274361C-2C04-454D-B266-D50345D64B01}"/>
    <cellStyle name="Calculation 6" xfId="1197" xr:uid="{C4361ABE-29C5-45FD-A490-CDDCE35AD4D1}"/>
    <cellStyle name="Check Cell" xfId="13" xr:uid="{55B23C95-9CF4-4581-B6E1-006EB64D7850}"/>
    <cellStyle name="Comma [0]" xfId="14" xr:uid="{27F3BF62-5A93-4AEB-9EDC-35AFE727FE66}"/>
    <cellStyle name="Comma_AA BCR/ Basis ruimtestaat 13.0" xfId="15" xr:uid="{9671E565-F084-4099-9385-DE765261D966}"/>
    <cellStyle name="Currency [0]" xfId="16" xr:uid="{AA8F00F0-DA96-481B-8DC4-A6F5DAEB197B}"/>
    <cellStyle name="Currency_AA BCR/ Basis ruimtestaat 13.0" xfId="17" xr:uid="{E43B67EA-E962-418A-824C-C8627601DAE2}"/>
    <cellStyle name="Euro" xfId="18" xr:uid="{940AA009-47D3-4292-B28E-5CC8DE2EC14C}"/>
    <cellStyle name="Euro 10" xfId="19" xr:uid="{40B5CAFF-AC26-434E-9D36-73981BCCDB75}"/>
    <cellStyle name="Euro 11" xfId="20" xr:uid="{13A99132-3B92-499B-943D-CDFE33CAC77F}"/>
    <cellStyle name="Euro 12" xfId="21" xr:uid="{17FA8678-015C-4B95-B7D6-27F3F7629823}"/>
    <cellStyle name="Euro 13" xfId="22" xr:uid="{5626CEB8-2B39-446B-B4A8-3C18FD2CEAA0}"/>
    <cellStyle name="Euro 14" xfId="23" xr:uid="{4CEC9603-7EF5-4313-B4E7-CEBA0FE436E0}"/>
    <cellStyle name="Euro 15" xfId="24" xr:uid="{E1805375-30A6-4C01-9A06-23991D0276EF}"/>
    <cellStyle name="Euro 2" xfId="25" xr:uid="{51F5DB80-5098-4816-AB1B-9841808902B7}"/>
    <cellStyle name="Euro 3" xfId="26" xr:uid="{3BBBBCB5-AE17-4350-AF6E-19C6D6EE647A}"/>
    <cellStyle name="Euro 4" xfId="27" xr:uid="{E2E414EE-1F31-4BCC-A31F-4AE69AEC4090}"/>
    <cellStyle name="Euro 5" xfId="28" xr:uid="{C6D3F881-EC63-4A78-A096-9FF7A68F5DB1}"/>
    <cellStyle name="Euro 6" xfId="29" xr:uid="{B8E3E65B-0755-4C59-8EAB-AC46E0DA765A}"/>
    <cellStyle name="Euro 7" xfId="30" xr:uid="{A24BD9D4-7486-405D-BA5D-5A54C406D7DB}"/>
    <cellStyle name="Euro 8" xfId="31" xr:uid="{F2AB2EEA-A742-476C-85CB-706F4B9849B3}"/>
    <cellStyle name="Euro 9" xfId="32" xr:uid="{CB6CE90C-A71A-43D2-BA69-4BA86BC3074E}"/>
    <cellStyle name="Euro_1.5 Ruimtestaten SRO N2" xfId="33" xr:uid="{74F7F691-F188-4CFB-A426-905B84242714}"/>
    <cellStyle name="Explanatory Text" xfId="34" xr:uid="{B736C138-E552-475E-BBEC-5BC523C99EC9}"/>
    <cellStyle name="Followed Hyperlink_Aantal groepen per school.xls" xfId="35" xr:uid="{3825369F-2613-4915-9DEE-EAC4E3AB843D}"/>
    <cellStyle name="Good" xfId="36" xr:uid="{E5C44ED1-85BA-4E66-9BA9-413D415EC386}"/>
    <cellStyle name="Heading 1" xfId="37" xr:uid="{9EF6A8D5-EE07-4CC5-9C46-8678691D797E}"/>
    <cellStyle name="Heading 2" xfId="38" xr:uid="{612E3067-B07F-4461-B64E-5061E0352FC4}"/>
    <cellStyle name="Heading 3" xfId="39" xr:uid="{24036D55-90A7-4F07-BCFC-CB8F0EB0D35E}"/>
    <cellStyle name="Heading 4" xfId="40" xr:uid="{62F17A25-CCF0-4389-9CC7-6B75E7BF2F29}"/>
    <cellStyle name="Hyperlink 2" xfId="41" xr:uid="{7ABD611E-54C0-4F50-89F4-93AF1A25558B}"/>
    <cellStyle name="Hyperlink 3" xfId="42" xr:uid="{FD51FA82-5995-4F9E-9371-966587B29D66}"/>
    <cellStyle name="Input" xfId="43" xr:uid="{F71C4ADD-917F-44AA-A00A-FA2B5BFCDA8C}"/>
    <cellStyle name="Input 2" xfId="44" xr:uid="{ACBD7A74-A661-4B58-BC41-5E5822EE5867}"/>
    <cellStyle name="Input 2 2" xfId="1203" xr:uid="{E4AD6CE0-58B2-4EE1-B45B-8A59543CA003}"/>
    <cellStyle name="Input 3" xfId="45" xr:uid="{3CA3456B-E8EA-4E8F-B77A-A8EF16345743}"/>
    <cellStyle name="Input 3 2" xfId="1204" xr:uid="{B34D3BC3-0ABF-4EBA-BD94-404D9C1FF4DE}"/>
    <cellStyle name="Input 4" xfId="46" xr:uid="{26F4C246-B335-4251-9967-F80E3803119D}"/>
    <cellStyle name="Input 4 2" xfId="1205" xr:uid="{CA0B85D5-2335-465F-BB98-1AFFE8D40D28}"/>
    <cellStyle name="Input 5" xfId="47" xr:uid="{9C7FC01F-429B-40A1-A4AE-6322EB7F7A73}"/>
    <cellStyle name="Input 5 2" xfId="1206" xr:uid="{C979227A-F359-47DB-A026-66E58D96001A}"/>
    <cellStyle name="Input 6" xfId="1202" xr:uid="{531DD146-77BE-4800-932F-9885F893A944}"/>
    <cellStyle name="invoer 10" xfId="48" xr:uid="{C44F6D5F-6787-4E93-914C-0455B93FAE75}"/>
    <cellStyle name="invoer 10 2" xfId="49" xr:uid="{B7418BC8-B5F4-4BEB-A3CD-6E8F0BB0ADED}"/>
    <cellStyle name="invoer 10 2 2" xfId="741" xr:uid="{D68BF0B8-1A13-4999-B1A6-86678F18078B}"/>
    <cellStyle name="invoer 10 2 2 2" xfId="1223" xr:uid="{8B31F1DE-059B-4849-B564-4C6DCA2D5114}"/>
    <cellStyle name="invoer 10 2 3" xfId="1183" xr:uid="{6924A72E-5C4F-4031-BD11-B6C0ABD9479B}"/>
    <cellStyle name="invoer 10 2 3 2" xfId="1664" xr:uid="{17585706-2FC1-4C07-A320-62355F8763A8}"/>
    <cellStyle name="invoer 10 3" xfId="50" xr:uid="{8246F7D2-0594-45B8-A93F-DA77552FCFD7}"/>
    <cellStyle name="invoer 10 3 2" xfId="742" xr:uid="{147AFC41-20BD-44BD-8114-98EA2F642E5A}"/>
    <cellStyle name="invoer 10 3 2 2" xfId="1224" xr:uid="{680CB1AC-3A9F-4133-8CB0-EE5D8E94D86F}"/>
    <cellStyle name="invoer 10 3 3" xfId="1182" xr:uid="{DFB45A31-5B71-40BB-AB5F-13056FDAAD24}"/>
    <cellStyle name="invoer 10 3 3 2" xfId="1663" xr:uid="{EA4903AE-884F-4855-8B8F-990618F58B20}"/>
    <cellStyle name="invoer 10 4" xfId="51" xr:uid="{85CDD43C-87C2-47F0-A334-3D6245715407}"/>
    <cellStyle name="invoer 10 4 2" xfId="743" xr:uid="{9F5BEB2A-8494-44AD-AA3F-8376C7EEE8D9}"/>
    <cellStyle name="invoer 10 4 2 2" xfId="1225" xr:uid="{5AB3CD6F-4DDE-42A1-A90F-704D5ABD7CD9}"/>
    <cellStyle name="invoer 10 4 3" xfId="1181" xr:uid="{DE434EEF-93EB-472C-AEA9-A0090C557794}"/>
    <cellStyle name="invoer 10 4 3 2" xfId="1662" xr:uid="{D1F4B016-9BC0-4AA8-8771-8C80C898B436}"/>
    <cellStyle name="invoer 10 5" xfId="740" xr:uid="{1E55146E-8036-4487-BF58-3C4F7EA796C2}"/>
    <cellStyle name="invoer 10 5 2" xfId="1222" xr:uid="{9323D798-8F06-4B88-BC75-3C5F9E1B3665}"/>
    <cellStyle name="invoer 10 6" xfId="1184" xr:uid="{6FB50488-0F55-4BCC-9B3D-C66939E48FA5}"/>
    <cellStyle name="invoer 10 6 2" xfId="1665" xr:uid="{68091A32-E058-4519-ADAA-9CD1A9A116E7}"/>
    <cellStyle name="invoer 11" xfId="52" xr:uid="{7578DDA5-F550-4309-AA1A-772C35069F91}"/>
    <cellStyle name="invoer 11 2" xfId="53" xr:uid="{B9261063-050D-4FED-9471-CCBDBE5384F5}"/>
    <cellStyle name="invoer 11 2 2" xfId="745" xr:uid="{93B22892-0C9C-4CE3-A5F6-AEAB0F1D7F97}"/>
    <cellStyle name="invoer 11 2 2 2" xfId="1227" xr:uid="{1356629A-2388-4609-9171-0C14BB15AEEC}"/>
    <cellStyle name="invoer 11 2 3" xfId="1179" xr:uid="{ABD0123C-5280-4210-B464-6EF48A0266B8}"/>
    <cellStyle name="invoer 11 2 3 2" xfId="1660" xr:uid="{8DD3C723-A014-415D-8DB1-41EC71FE1FF0}"/>
    <cellStyle name="invoer 11 3" xfId="54" xr:uid="{F329CC3B-79FB-4387-899A-F988AD308872}"/>
    <cellStyle name="invoer 11 3 2" xfId="746" xr:uid="{F63D7A5E-AFF1-4192-B135-8D741ED4BF4C}"/>
    <cellStyle name="invoer 11 3 2 2" xfId="1228" xr:uid="{E9990CEA-9EEF-4B8A-B5EC-962C6AFC5F60}"/>
    <cellStyle name="invoer 11 3 3" xfId="1178" xr:uid="{92934679-1BCF-4BF7-BD60-A6EB82309ADB}"/>
    <cellStyle name="invoer 11 3 3 2" xfId="1659" xr:uid="{4CAA6FDC-05DF-4932-B85A-C4FCD2AFFE17}"/>
    <cellStyle name="invoer 11 4" xfId="55" xr:uid="{D4D7C193-67B6-4FB9-B988-B6A6D51C23D2}"/>
    <cellStyle name="invoer 11 4 2" xfId="747" xr:uid="{396A8896-3D9A-4F07-AF25-B2DE25CB5E1F}"/>
    <cellStyle name="invoer 11 4 2 2" xfId="1229" xr:uid="{24EF4042-6125-46DA-8A2A-6BD0006A8E30}"/>
    <cellStyle name="invoer 11 4 3" xfId="1177" xr:uid="{61599273-C035-46A9-9DE3-5E3015272853}"/>
    <cellStyle name="invoer 11 4 3 2" xfId="1658" xr:uid="{672322FD-B32A-428C-8FB0-D624CF7EA5A9}"/>
    <cellStyle name="invoer 11 5" xfId="744" xr:uid="{EAC1ED55-CE58-4281-A307-E3CB33D2CC23}"/>
    <cellStyle name="invoer 11 5 2" xfId="1226" xr:uid="{935FA0EC-5A8B-434B-AC84-6FAA7672E42B}"/>
    <cellStyle name="invoer 11 6" xfId="1180" xr:uid="{4D72CFAB-5271-4702-A88D-4BADFC8A1F93}"/>
    <cellStyle name="invoer 11 6 2" xfId="1661" xr:uid="{4305C1AE-24F7-4055-9E02-6E22A0E69D0F}"/>
    <cellStyle name="invoer 12" xfId="56" xr:uid="{390D3DF2-42C4-4B07-B712-1441619ED618}"/>
    <cellStyle name="invoer 12 2" xfId="57" xr:uid="{160D9454-DF0B-4ED2-8977-00FB9611ED93}"/>
    <cellStyle name="invoer 12 2 2" xfId="749" xr:uid="{9E43BFEE-2685-454F-B050-E909E912A37C}"/>
    <cellStyle name="invoer 12 2 2 2" xfId="1231" xr:uid="{B36629F9-1433-4A49-ABD3-F63273934160}"/>
    <cellStyle name="invoer 12 2 3" xfId="1175" xr:uid="{7BC19C3A-0C12-4E63-9CBC-7B364723D523}"/>
    <cellStyle name="invoer 12 2 3 2" xfId="1656" xr:uid="{FC9788AC-D6C9-4C5F-AB71-61651E306D0D}"/>
    <cellStyle name="invoer 12 3" xfId="58" xr:uid="{B47E57C7-72A9-41F2-AFE7-AA5DD6681AAF}"/>
    <cellStyle name="invoer 12 3 2" xfId="750" xr:uid="{E2073838-6056-4DD6-9CA3-0770DC3ED356}"/>
    <cellStyle name="invoer 12 3 2 2" xfId="1232" xr:uid="{29E1E083-656C-48B1-B7DF-D572CB49174A}"/>
    <cellStyle name="invoer 12 3 3" xfId="1174" xr:uid="{BF3D229E-CF2D-41F2-AB39-1F2E2395CC32}"/>
    <cellStyle name="invoer 12 3 3 2" xfId="1655" xr:uid="{E096DB22-6EDB-41DB-8034-6F035DEFD3D7}"/>
    <cellStyle name="invoer 12 4" xfId="59" xr:uid="{190803A6-85E0-4467-A078-D0579C588052}"/>
    <cellStyle name="invoer 12 4 2" xfId="751" xr:uid="{0B1E05AD-D26A-47BF-A59D-3FCAF8ED6CFD}"/>
    <cellStyle name="invoer 12 4 2 2" xfId="1233" xr:uid="{EC7873F4-6C23-4565-A6A6-897DE6D4A8BF}"/>
    <cellStyle name="invoer 12 4 3" xfId="1173" xr:uid="{28C591D0-2D60-48CE-B046-4C0BA9AD5FFB}"/>
    <cellStyle name="invoer 12 4 3 2" xfId="1654" xr:uid="{3B39D935-C59B-47EC-BA7A-56EF72803CAF}"/>
    <cellStyle name="invoer 12 5" xfId="748" xr:uid="{38B93C76-57F6-4AB5-B8F1-2AE66248F5A0}"/>
    <cellStyle name="invoer 12 5 2" xfId="1230" xr:uid="{B335CA4C-3AF3-4DB9-AC93-FBE02F9F0DD1}"/>
    <cellStyle name="invoer 12 6" xfId="1176" xr:uid="{28F2C94D-BF51-44F8-8B74-F5110D34A477}"/>
    <cellStyle name="invoer 12 6 2" xfId="1657" xr:uid="{9257A61F-A82B-4FF6-B74A-08BB663D9092}"/>
    <cellStyle name="invoer 13" xfId="60" xr:uid="{B00FCEA9-DE2D-4391-A870-78DFE909EBA3}"/>
    <cellStyle name="invoer 13 2" xfId="61" xr:uid="{984EFB31-6578-4E8A-AA58-B134B45D0310}"/>
    <cellStyle name="invoer 13 2 2" xfId="753" xr:uid="{C5523A2F-C63A-4E5E-888B-5EE6CF239D8A}"/>
    <cellStyle name="invoer 13 2 2 2" xfId="1235" xr:uid="{930E420D-8B13-4A5D-911F-C65673E39785}"/>
    <cellStyle name="invoer 13 2 3" xfId="1171" xr:uid="{C6324BDD-4E0D-41AA-A96D-F833BF3B8651}"/>
    <cellStyle name="invoer 13 2 3 2" xfId="1652" xr:uid="{C53126A8-EA94-4B2E-B568-61F4E84265BC}"/>
    <cellStyle name="invoer 13 3" xfId="62" xr:uid="{04E214F8-4498-482F-8A6F-2895A258E107}"/>
    <cellStyle name="invoer 13 3 2" xfId="754" xr:uid="{DF00598D-F282-4FDF-A90F-336B23938D7B}"/>
    <cellStyle name="invoer 13 3 2 2" xfId="1236" xr:uid="{E87C67A4-BFC1-4C4D-B258-D2477C63B15E}"/>
    <cellStyle name="invoer 13 3 3" xfId="1170" xr:uid="{A33D5ABC-3A8E-4CC3-A9E2-8C31154D5022}"/>
    <cellStyle name="invoer 13 3 3 2" xfId="1651" xr:uid="{4315D49E-1A3C-41D9-B638-7116900CBB96}"/>
    <cellStyle name="invoer 13 4" xfId="63" xr:uid="{A9A6C356-EB69-47B6-84AE-A79804CC10CC}"/>
    <cellStyle name="invoer 13 4 2" xfId="755" xr:uid="{93BB7011-4883-4CBA-8F92-BF1A4253D768}"/>
    <cellStyle name="invoer 13 4 2 2" xfId="1237" xr:uid="{47AA9980-76E5-4488-9F20-A557CA1CB212}"/>
    <cellStyle name="invoer 13 4 3" xfId="1169" xr:uid="{ADBFCC96-6881-48CB-98B3-A97124EB9864}"/>
    <cellStyle name="invoer 13 4 3 2" xfId="1650" xr:uid="{F6DE24B8-3185-4B04-971D-D8E6AF40ADC6}"/>
    <cellStyle name="invoer 13 5" xfId="752" xr:uid="{08C9B98A-E4EB-4DE3-8099-4FD20E7EF6B7}"/>
    <cellStyle name="invoer 13 5 2" xfId="1234" xr:uid="{08A34CB1-EB8E-4A0D-9379-23360967CF2F}"/>
    <cellStyle name="invoer 13 6" xfId="1172" xr:uid="{093646A1-DE9E-4E5E-A4DF-8F520452EED8}"/>
    <cellStyle name="invoer 13 6 2" xfId="1653" xr:uid="{DB17A16B-DFDC-4380-86DC-097BFC2C9B5B}"/>
    <cellStyle name="invoer 14" xfId="64" xr:uid="{0A87B302-F05C-4CA5-955D-C51C6821DC10}"/>
    <cellStyle name="invoer 14 2" xfId="65" xr:uid="{F930E7C4-5BC8-4A82-9DF2-C63430F30C56}"/>
    <cellStyle name="invoer 14 2 2" xfId="757" xr:uid="{CAACD265-FBF8-4B7D-AF07-41B5CDCE0C2C}"/>
    <cellStyle name="invoer 14 2 2 2" xfId="1239" xr:uid="{BFC4E745-747B-442A-AC01-06004435D38E}"/>
    <cellStyle name="invoer 14 2 3" xfId="1167" xr:uid="{5717A1F7-D528-4467-83D6-4310C5D196DE}"/>
    <cellStyle name="invoer 14 2 3 2" xfId="1648" xr:uid="{48BCBDD7-1BF5-44BE-A534-00B34AAD84E3}"/>
    <cellStyle name="invoer 14 3" xfId="66" xr:uid="{A91D6D3C-3519-4908-A1B8-2C7E8E5A73C3}"/>
    <cellStyle name="invoer 14 3 2" xfId="758" xr:uid="{7FC425E6-9747-4BBF-8C41-B68569D81074}"/>
    <cellStyle name="invoer 14 3 2 2" xfId="1240" xr:uid="{EBA36F96-A46A-4F00-B780-18A634EBC709}"/>
    <cellStyle name="invoer 14 3 3" xfId="1166" xr:uid="{19D24874-7D6D-4F2B-94BA-217E7004A053}"/>
    <cellStyle name="invoer 14 3 3 2" xfId="1647" xr:uid="{A063144A-E76B-415E-8AA0-DAC16AECF300}"/>
    <cellStyle name="invoer 14 4" xfId="67" xr:uid="{62218DD5-D837-433F-8F8A-524EABBC1EB4}"/>
    <cellStyle name="invoer 14 4 2" xfId="759" xr:uid="{AED04E24-E93E-4A86-B023-C886C3639E7E}"/>
    <cellStyle name="invoer 14 4 2 2" xfId="1241" xr:uid="{982A1F74-D339-4FA1-868F-CE14E7AC5B0F}"/>
    <cellStyle name="invoer 14 4 3" xfId="1165" xr:uid="{C8C96F80-F462-4605-A1FB-032FD69DF632}"/>
    <cellStyle name="invoer 14 4 3 2" xfId="1646" xr:uid="{B9A3143B-8887-44BF-9F1A-AB82B4A81F07}"/>
    <cellStyle name="invoer 14 5" xfId="756" xr:uid="{80A646D9-95A5-453F-A472-EFBF33735FF2}"/>
    <cellStyle name="invoer 14 5 2" xfId="1238" xr:uid="{5FBA5FA3-04B4-4BE4-A748-6ED7AEE4329F}"/>
    <cellStyle name="invoer 14 6" xfId="1168" xr:uid="{FFC257DE-D2D8-4AF2-BA9C-958F09A310F8}"/>
    <cellStyle name="invoer 14 6 2" xfId="1649" xr:uid="{3BCB4EB8-ACF6-4A2C-BD89-C0E39AFCE288}"/>
    <cellStyle name="invoer 15" xfId="68" xr:uid="{9C28AB2D-E8EB-4EDB-8A9C-5AF09AAE8EDC}"/>
    <cellStyle name="invoer 15 2" xfId="69" xr:uid="{8FB5DD04-4C59-4EAA-AF3F-59F8CD5A0E65}"/>
    <cellStyle name="invoer 15 2 2" xfId="761" xr:uid="{3A29B8F5-3EF4-42EE-B904-B8B94A00C041}"/>
    <cellStyle name="invoer 15 2 2 2" xfId="1243" xr:uid="{49590EDD-BE9C-4521-BBBF-5D17CDB90BA8}"/>
    <cellStyle name="invoer 15 2 3" xfId="1163" xr:uid="{1C593250-9FCB-4838-8CD0-E5127947451E}"/>
    <cellStyle name="invoer 15 2 3 2" xfId="1644" xr:uid="{74C537C6-5CBE-4A53-8230-3BC47FB24657}"/>
    <cellStyle name="invoer 15 3" xfId="70" xr:uid="{23C818EC-039E-4B07-924A-DB0BA8B486EA}"/>
    <cellStyle name="invoer 15 3 2" xfId="762" xr:uid="{BD79AE3F-75D9-4FE0-95AA-4897B5F8024D}"/>
    <cellStyle name="invoer 15 3 2 2" xfId="1244" xr:uid="{DA0E6C9D-CEDB-4973-A2C2-7D34065969CD}"/>
    <cellStyle name="invoer 15 3 3" xfId="1162" xr:uid="{7A7611B6-55F7-4872-9CDC-A43EFE0800E6}"/>
    <cellStyle name="invoer 15 3 3 2" xfId="1643" xr:uid="{ECF15D45-2617-4FD2-87F9-1DE5505A22F2}"/>
    <cellStyle name="invoer 15 4" xfId="71" xr:uid="{EFE64CC3-FCD2-4FEF-A312-36D061FBAAC8}"/>
    <cellStyle name="invoer 15 4 2" xfId="763" xr:uid="{58D6EF11-D02E-4F47-B421-73D952CF5688}"/>
    <cellStyle name="invoer 15 4 2 2" xfId="1245" xr:uid="{6EAD53CF-D008-441F-92DF-93984B3CED28}"/>
    <cellStyle name="invoer 15 4 3" xfId="1161" xr:uid="{6D3FD97F-4680-49DD-8104-C305665637D7}"/>
    <cellStyle name="invoer 15 4 3 2" xfId="1642" xr:uid="{196B2BC7-8578-43BC-897C-A23CC4FE7C75}"/>
    <cellStyle name="invoer 15 5" xfId="760" xr:uid="{ED5C6D54-FA7D-490E-A644-2FDBFE646B66}"/>
    <cellStyle name="invoer 15 5 2" xfId="1242" xr:uid="{4E5D0E6C-9A84-4B76-A27E-9227C71C0C6F}"/>
    <cellStyle name="invoer 15 6" xfId="1164" xr:uid="{29570342-D30A-4F2A-882B-B20DA4D812A5}"/>
    <cellStyle name="invoer 15 6 2" xfId="1645" xr:uid="{DAD89108-3B0A-4102-ADE3-2525F3FB2A1F}"/>
    <cellStyle name="invoer 16" xfId="72" xr:uid="{99DF9043-148B-44D5-A68E-FD493F704AF1}"/>
    <cellStyle name="invoer 16 2" xfId="73" xr:uid="{257FFA44-6153-4E6F-85AA-82F3011FAD6B}"/>
    <cellStyle name="invoer 16 2 2" xfId="765" xr:uid="{AF34BACB-0A57-4CF3-A825-1C3C77A87C1A}"/>
    <cellStyle name="invoer 16 2 2 2" xfId="1247" xr:uid="{F09835EC-9B69-41AE-8E1B-C921F67062C1}"/>
    <cellStyle name="invoer 16 2 3" xfId="1159" xr:uid="{89CE3818-1968-4582-B591-8066E8B3C6BD}"/>
    <cellStyle name="invoer 16 2 3 2" xfId="1640" xr:uid="{CA4DF073-06A3-446F-8AD2-813CF5F5C2F4}"/>
    <cellStyle name="invoer 16 3" xfId="74" xr:uid="{1C50B71A-24BC-4476-8687-7CE93F99676F}"/>
    <cellStyle name="invoer 16 3 2" xfId="766" xr:uid="{5C1B048A-65D2-42B4-AA21-9A988C9D2963}"/>
    <cellStyle name="invoer 16 3 2 2" xfId="1248" xr:uid="{7F8631F4-2C79-4F2A-8629-84EB311D7DC3}"/>
    <cellStyle name="invoer 16 3 3" xfId="1158" xr:uid="{62783961-A2F4-4A68-B08B-9C307B85B391}"/>
    <cellStyle name="invoer 16 3 3 2" xfId="1639" xr:uid="{E8260513-109E-4F88-8BB1-AAEBBEDBFB9B}"/>
    <cellStyle name="invoer 16 4" xfId="75" xr:uid="{4CE43360-A39C-4A81-B2BB-73A31F6F898C}"/>
    <cellStyle name="invoer 16 4 2" xfId="767" xr:uid="{CAD162B4-16D6-4B5D-9B6A-E063BCB0C376}"/>
    <cellStyle name="invoer 16 4 2 2" xfId="1249" xr:uid="{3A99A850-A2C9-4D87-9846-06712AF3FF88}"/>
    <cellStyle name="invoer 16 4 3" xfId="1157" xr:uid="{653D57D6-D8FC-407A-B001-823DC50B29DC}"/>
    <cellStyle name="invoer 16 4 3 2" xfId="1638" xr:uid="{F06871D0-A8D9-4D7F-B3C8-3D32EFA5A1DD}"/>
    <cellStyle name="invoer 16 5" xfId="764" xr:uid="{C758DB6C-01CC-4500-9456-291F18BD04B1}"/>
    <cellStyle name="invoer 16 5 2" xfId="1246" xr:uid="{5A7134B6-7636-498B-8ADB-F8BF8BDDB3C2}"/>
    <cellStyle name="invoer 16 6" xfId="1160" xr:uid="{DFC51CF2-D678-438D-8C61-F7F6C8B128A8}"/>
    <cellStyle name="invoer 16 6 2" xfId="1641" xr:uid="{F7CB549A-F032-4BCB-B4DB-5C0634D1E1D0}"/>
    <cellStyle name="invoer 17" xfId="76" xr:uid="{855E392D-5925-43B3-8D85-CF4DA8A0A186}"/>
    <cellStyle name="invoer 17 2" xfId="77" xr:uid="{84B3C93D-8261-48EA-9AA5-2FEF09203F19}"/>
    <cellStyle name="invoer 17 2 2" xfId="769" xr:uid="{F2C66CFA-C92C-46A4-A7D2-84A23EA1C2F9}"/>
    <cellStyle name="invoer 17 2 2 2" xfId="1251" xr:uid="{B54C4130-C856-437D-B258-53F99A70EED6}"/>
    <cellStyle name="invoer 17 2 3" xfId="1155" xr:uid="{E023CF26-FF24-4C29-A273-53A8D15F871A}"/>
    <cellStyle name="invoer 17 2 3 2" xfId="1636" xr:uid="{16347069-B7C5-4DEC-9E9A-35E0D8EA6AF3}"/>
    <cellStyle name="invoer 17 3" xfId="78" xr:uid="{2E424EE3-5208-4B7A-B0C5-85D6A99047C6}"/>
    <cellStyle name="invoer 17 3 2" xfId="770" xr:uid="{4C8F649F-B9F6-4441-8CC9-892A575E5D3D}"/>
    <cellStyle name="invoer 17 3 2 2" xfId="1252" xr:uid="{956A7A4E-C7CE-4750-9475-833C34B72846}"/>
    <cellStyle name="invoer 17 3 3" xfId="1154" xr:uid="{45D756B0-5502-4BCF-ADCB-6D853D849628}"/>
    <cellStyle name="invoer 17 3 3 2" xfId="1635" xr:uid="{46208264-BC5E-4CB2-991A-8878EECB829D}"/>
    <cellStyle name="invoer 17 4" xfId="79" xr:uid="{333564CC-B00D-4FB1-843E-953BD2ABF65A}"/>
    <cellStyle name="invoer 17 4 2" xfId="771" xr:uid="{39342443-CED4-4AAD-B2EA-C92229AC5EDC}"/>
    <cellStyle name="invoer 17 4 2 2" xfId="1253" xr:uid="{BBC2DB7F-3903-4B41-961E-B456AE46F2EF}"/>
    <cellStyle name="invoer 17 4 3" xfId="1153" xr:uid="{52974FBC-76F0-4BB5-987E-0A585DD4065C}"/>
    <cellStyle name="invoer 17 4 3 2" xfId="1634" xr:uid="{137BA817-51AD-44EC-B8BA-4CB201C9C6B3}"/>
    <cellStyle name="invoer 17 5" xfId="768" xr:uid="{E7BFE9E2-1BCB-4CCD-9A34-27A8FBE31C12}"/>
    <cellStyle name="invoer 17 5 2" xfId="1250" xr:uid="{C54D8F2E-C4F4-4688-A363-9D25F018EAC2}"/>
    <cellStyle name="invoer 17 6" xfId="1156" xr:uid="{924892A8-656A-4F11-9B09-9173278F13A8}"/>
    <cellStyle name="invoer 17 6 2" xfId="1637" xr:uid="{C8B92C2D-03C5-465C-8D31-484FBD7D8159}"/>
    <cellStyle name="invoer 18" xfId="80" xr:uid="{476DE174-218A-423F-A71C-D24A62536947}"/>
    <cellStyle name="invoer 18 2" xfId="81" xr:uid="{68C66743-01AF-4DFF-B779-BAE1181DB841}"/>
    <cellStyle name="invoer 18 2 2" xfId="773" xr:uid="{A6E43FA6-F860-4299-9E09-076885C52299}"/>
    <cellStyle name="invoer 18 2 2 2" xfId="1255" xr:uid="{A7356060-D689-4D1E-AA98-088CA899963C}"/>
    <cellStyle name="invoer 18 2 3" xfId="1151" xr:uid="{AECFDBDD-FA9D-41A1-ABF3-2A12B026AB09}"/>
    <cellStyle name="invoer 18 2 3 2" xfId="1632" xr:uid="{B7295B91-C0A9-499D-8BCD-F57C613086BE}"/>
    <cellStyle name="invoer 18 3" xfId="82" xr:uid="{2D830BAC-FC21-4ABF-BFB6-F7A965F24A07}"/>
    <cellStyle name="invoer 18 3 2" xfId="774" xr:uid="{4F441928-C14A-4955-90A8-9B5692BCEB97}"/>
    <cellStyle name="invoer 18 3 2 2" xfId="1256" xr:uid="{4B77AB27-88A7-4E61-B3D3-7F16AB555E41}"/>
    <cellStyle name="invoer 18 3 3" xfId="1150" xr:uid="{8A1D8937-0A2F-4775-A183-C363460B7043}"/>
    <cellStyle name="invoer 18 3 3 2" xfId="1631" xr:uid="{11F5F943-F56E-482C-9BFF-B2D51A530F4B}"/>
    <cellStyle name="invoer 18 4" xfId="83" xr:uid="{771C5A64-A997-4B78-91DF-FFC77C696338}"/>
    <cellStyle name="invoer 18 4 2" xfId="775" xr:uid="{F5331392-F7CE-4BDB-BF62-A35C8BC54FA2}"/>
    <cellStyle name="invoer 18 4 2 2" xfId="1257" xr:uid="{4710891F-DF53-40DC-A83C-5F01C7163C9A}"/>
    <cellStyle name="invoer 18 4 3" xfId="1149" xr:uid="{D7C366D6-D836-451E-8D68-0FE9D8A38E27}"/>
    <cellStyle name="invoer 18 4 3 2" xfId="1630" xr:uid="{96F9C5A3-A1A6-4827-9ACB-5EC9EA4B70AA}"/>
    <cellStyle name="invoer 18 5" xfId="772" xr:uid="{FCBC4835-99B5-4B4B-9E8E-EC5403F9BE51}"/>
    <cellStyle name="invoer 18 5 2" xfId="1254" xr:uid="{061B27DB-B903-4CF0-A0B7-0C612EBC9FBE}"/>
    <cellStyle name="invoer 18 6" xfId="1152" xr:uid="{0A97FFB5-1DE3-4862-B214-7EED528F9381}"/>
    <cellStyle name="invoer 18 6 2" xfId="1633" xr:uid="{E9304ABF-1E0D-4F79-A886-FA888CBCB61B}"/>
    <cellStyle name="invoer 19" xfId="84" xr:uid="{1390B14F-7499-4118-8F6D-AAC2830B8571}"/>
    <cellStyle name="invoer 19 2" xfId="85" xr:uid="{2DD1BBAD-0966-4751-8D27-679B8AC8548B}"/>
    <cellStyle name="invoer 19 2 2" xfId="777" xr:uid="{AE8E8C52-D9C1-4AEB-87E6-9773CA3E23AA}"/>
    <cellStyle name="invoer 19 2 2 2" xfId="1259" xr:uid="{D8072EBC-060F-425B-B0C2-36A8F9FD2610}"/>
    <cellStyle name="invoer 19 2 3" xfId="1147" xr:uid="{77D4C60F-1130-4CA1-BDB1-9AC05A39A48F}"/>
    <cellStyle name="invoer 19 2 3 2" xfId="1628" xr:uid="{412DB6D0-D99E-4D56-9F75-E077E63DBCF8}"/>
    <cellStyle name="invoer 19 3" xfId="86" xr:uid="{2D4C4E74-18AE-4ABF-9A8D-F3AF4D7B097B}"/>
    <cellStyle name="invoer 19 3 2" xfId="778" xr:uid="{79973038-64B4-492C-B346-36CEDD90C1AC}"/>
    <cellStyle name="invoer 19 3 2 2" xfId="1260" xr:uid="{F5EBA8DE-30BD-42E7-85AA-76625C835327}"/>
    <cellStyle name="invoer 19 3 3" xfId="1146" xr:uid="{980A0DC5-2A2C-46C7-907C-5FD2C12A080B}"/>
    <cellStyle name="invoer 19 3 3 2" xfId="1627" xr:uid="{7AD8CDC8-944F-42C9-8CD2-FC9483EB1EE4}"/>
    <cellStyle name="invoer 19 4" xfId="87" xr:uid="{708F2F90-E193-4520-BEC2-48FD9FE65818}"/>
    <cellStyle name="invoer 19 4 2" xfId="779" xr:uid="{D29AD4ED-2101-441B-985E-FAAE6A1A5F83}"/>
    <cellStyle name="invoer 19 4 2 2" xfId="1261" xr:uid="{6BBAAE24-539B-4017-A8E4-7F427BCB10BF}"/>
    <cellStyle name="invoer 19 4 3" xfId="1145" xr:uid="{23F9DBC2-91BC-4DD8-8E20-B5A5637166EF}"/>
    <cellStyle name="invoer 19 4 3 2" xfId="1626" xr:uid="{A7149D2D-C7CD-4519-9D68-EF754689FA8C}"/>
    <cellStyle name="invoer 19 5" xfId="776" xr:uid="{717958E0-8CD0-4009-9568-65198564B5DF}"/>
    <cellStyle name="invoer 19 5 2" xfId="1258" xr:uid="{F3DD15AA-51B2-45E3-A596-1374528ED3CB}"/>
    <cellStyle name="invoer 19 6" xfId="1148" xr:uid="{185E5108-031E-4B8B-85F6-348D09FB790A}"/>
    <cellStyle name="invoer 19 6 2" xfId="1629" xr:uid="{01D585BA-47E4-4606-9892-B9E5D7A7E32B}"/>
    <cellStyle name="invoer 2" xfId="88" xr:uid="{925FB338-5918-4ED0-8E2E-6B15CAB57DB4}"/>
    <cellStyle name="invoer 2 2" xfId="89" xr:uid="{F9E2B9B3-EC36-4175-A973-F7F5D5B98225}"/>
    <cellStyle name="invoer 2 2 2" xfId="781" xr:uid="{55C999F8-25CB-47D6-8C1F-F3079F1C233E}"/>
    <cellStyle name="invoer 2 2 2 2" xfId="1263" xr:uid="{D2BA9EAA-D780-4D5A-806A-EA99AA9FD60A}"/>
    <cellStyle name="invoer 2 2 3" xfId="1143" xr:uid="{5FF75F9B-E6DE-42AA-A583-ADC1C13B310F}"/>
    <cellStyle name="invoer 2 2 3 2" xfId="1624" xr:uid="{0BBFF92E-8A5A-4E00-B53A-8B592BC92D29}"/>
    <cellStyle name="invoer 2 3" xfId="90" xr:uid="{B8B293F7-D4FE-4C82-8E62-E8F9C8C55F2A}"/>
    <cellStyle name="invoer 2 3 2" xfId="782" xr:uid="{F38AAB4A-F335-40D8-9149-A12C211C5136}"/>
    <cellStyle name="invoer 2 3 2 2" xfId="1264" xr:uid="{1012467B-CA4B-437D-9843-4FCF82776213}"/>
    <cellStyle name="invoer 2 3 3" xfId="1142" xr:uid="{E69B27D6-E140-497D-A143-0CE027428DBA}"/>
    <cellStyle name="invoer 2 3 3 2" xfId="1623" xr:uid="{E337C635-3E2D-4E4B-8D69-3F3C6116B39B}"/>
    <cellStyle name="invoer 2 4" xfId="91" xr:uid="{5F99C8DE-67CA-44B2-A9D6-B9DCFCD18878}"/>
    <cellStyle name="invoer 2 4 2" xfId="783" xr:uid="{99BB43CF-CE31-4922-A7A9-597AC3988C61}"/>
    <cellStyle name="invoer 2 4 2 2" xfId="1265" xr:uid="{4474421E-F9A7-4A6F-A8FE-87992C0E7283}"/>
    <cellStyle name="invoer 2 4 3" xfId="1141" xr:uid="{D737C6EB-F197-4D8D-806F-9B4DA270CAC6}"/>
    <cellStyle name="invoer 2 4 3 2" xfId="1622" xr:uid="{DAF5CCDE-71BE-4D88-AEE6-CFD0ACC0EBF7}"/>
    <cellStyle name="invoer 2 5" xfId="780" xr:uid="{4A9B3D21-3F9E-488D-B95C-4119B09D61DA}"/>
    <cellStyle name="invoer 2 5 2" xfId="1262" xr:uid="{045A2476-75E8-49A2-873A-62BDEA7D1BF0}"/>
    <cellStyle name="invoer 2 6" xfId="1144" xr:uid="{0496DBBE-BBC5-4D6E-9DF1-B0E3FDFA3472}"/>
    <cellStyle name="invoer 2 6 2" xfId="1625" xr:uid="{52802530-F687-4396-9A4F-752D81D676EC}"/>
    <cellStyle name="invoer 20" xfId="92" xr:uid="{557FE31E-6159-4D71-9F5E-39AAC010BAAF}"/>
    <cellStyle name="invoer 20 2" xfId="93" xr:uid="{F00FCFF1-B724-46B7-9300-0B39BFA98AEB}"/>
    <cellStyle name="invoer 20 2 2" xfId="785" xr:uid="{4FF1B500-8DBA-4747-BCA2-93EFE9959E70}"/>
    <cellStyle name="invoer 20 2 2 2" xfId="1267" xr:uid="{B724EDA4-0F9F-4A42-AF0E-7A55B55E70D1}"/>
    <cellStyle name="invoer 20 2 3" xfId="1139" xr:uid="{469FA7A6-B07E-400E-8AE9-FCCE3AC647F5}"/>
    <cellStyle name="invoer 20 2 3 2" xfId="1620" xr:uid="{F5A6F4AF-CF68-44AB-BE52-60562ABDDFAF}"/>
    <cellStyle name="invoer 20 3" xfId="94" xr:uid="{1BEAE5AF-B6C1-4DB5-A820-8986F8C21C80}"/>
    <cellStyle name="invoer 20 3 2" xfId="786" xr:uid="{5C8B0754-21B5-46E2-9BF0-DF70E12E0133}"/>
    <cellStyle name="invoer 20 3 2 2" xfId="1268" xr:uid="{10AAA602-F36A-48F2-AA09-A3BDF6235782}"/>
    <cellStyle name="invoer 20 3 3" xfId="1138" xr:uid="{7D8B6A4A-F17C-4440-8A3F-BD3E169B026F}"/>
    <cellStyle name="invoer 20 3 3 2" xfId="1619" xr:uid="{E8FFED16-3366-44D9-82D4-8DE2C87EF35B}"/>
    <cellStyle name="invoer 20 4" xfId="95" xr:uid="{6C41864B-AC9A-46FC-9B92-6A64CCC310DB}"/>
    <cellStyle name="invoer 20 4 2" xfId="787" xr:uid="{B9AF5BCC-4CC9-4569-8FF6-FB75D3174689}"/>
    <cellStyle name="invoer 20 4 2 2" xfId="1269" xr:uid="{AC7167BE-BD46-4052-8EDA-596FE86F7970}"/>
    <cellStyle name="invoer 20 4 3" xfId="1137" xr:uid="{BB47146B-5B01-467E-8D54-0EF12C64A2DF}"/>
    <cellStyle name="invoer 20 4 3 2" xfId="1618" xr:uid="{AE22E8EC-63F0-4BBC-A3E7-8FF7B4CC8B73}"/>
    <cellStyle name="invoer 20 5" xfId="784" xr:uid="{8BB55DEA-99FA-47B5-A279-9345B0CC634E}"/>
    <cellStyle name="invoer 20 5 2" xfId="1266" xr:uid="{2B476B6F-A9A7-4DC2-A782-3AC6CED620A1}"/>
    <cellStyle name="invoer 20 6" xfId="1140" xr:uid="{EDFF7B35-BC80-463C-B5C7-5D0582BB74A3}"/>
    <cellStyle name="invoer 20 6 2" xfId="1621" xr:uid="{D1E7BBA0-9541-4133-B63B-8C02C3447B9B}"/>
    <cellStyle name="invoer 21" xfId="96" xr:uid="{A8921E74-BC98-4234-8A21-DB481BD263B5}"/>
    <cellStyle name="invoer 21 2" xfId="97" xr:uid="{0F096DC3-57B6-4767-AA39-FBA58656BAEF}"/>
    <cellStyle name="invoer 21 2 2" xfId="789" xr:uid="{9B305301-B0DF-4D0B-B8EC-E12175737F0C}"/>
    <cellStyle name="invoer 21 2 2 2" xfId="1271" xr:uid="{0F939F80-437F-4CCB-BD80-C150FA30A97C}"/>
    <cellStyle name="invoer 21 2 3" xfId="1134" xr:uid="{409552EC-30D9-401B-BEFB-9E399C592C03}"/>
    <cellStyle name="invoer 21 2 3 2" xfId="1616" xr:uid="{CAA5ACAD-9BE9-45E3-B4EB-3F604B381D3A}"/>
    <cellStyle name="invoer 21 3" xfId="98" xr:uid="{B24204FB-DD81-485D-BBA9-E0058CD2EB12}"/>
    <cellStyle name="invoer 21 3 2" xfId="790" xr:uid="{CDB7DFF1-CDE1-4A4F-AD7B-96BE87A127CD}"/>
    <cellStyle name="invoer 21 3 2 2" xfId="1272" xr:uid="{C5A0F27B-DC74-4F8F-AA80-8F10687401DE}"/>
    <cellStyle name="invoer 21 3 3" xfId="1133" xr:uid="{36D5B1E6-D379-4DA4-BD1C-AF792C5E5ADB}"/>
    <cellStyle name="invoer 21 3 3 2" xfId="1615" xr:uid="{EC26BC99-E719-457F-9D52-9E5B1302D0E0}"/>
    <cellStyle name="invoer 21 4" xfId="99" xr:uid="{0CA02169-ED9C-44C8-99E7-7EA7DAA0A00A}"/>
    <cellStyle name="invoer 21 4 2" xfId="791" xr:uid="{253A0C6A-0140-40E1-897C-8C96E7C0F875}"/>
    <cellStyle name="invoer 21 4 2 2" xfId="1273" xr:uid="{15159B8A-B967-40BF-A860-8092BFD6B39D}"/>
    <cellStyle name="invoer 21 4 3" xfId="1132" xr:uid="{872F8479-CDF7-423B-8973-8B5DBA393124}"/>
    <cellStyle name="invoer 21 4 3 2" xfId="1614" xr:uid="{096473E7-C696-405E-AC5E-C98223BD7A66}"/>
    <cellStyle name="invoer 21 5" xfId="788" xr:uid="{66D3994B-18D1-4142-BF1C-06F5456A1FC5}"/>
    <cellStyle name="invoer 21 5 2" xfId="1270" xr:uid="{D613FE80-5B78-4DD8-B8AD-C5F4D03B23E2}"/>
    <cellStyle name="invoer 21 6" xfId="1136" xr:uid="{84260250-D28E-45D1-A548-FD24E931646C}"/>
    <cellStyle name="invoer 21 6 2" xfId="1617" xr:uid="{E174C41B-3895-46D1-B7B1-C1EE26A52789}"/>
    <cellStyle name="invoer 22" xfId="100" xr:uid="{5B2FAC46-7C05-45E1-9FCC-FDF185B3BAB1}"/>
    <cellStyle name="invoer 22 2" xfId="101" xr:uid="{749A8A9F-9748-46DE-BE6E-8B1C1ED513EE}"/>
    <cellStyle name="invoer 22 2 2" xfId="793" xr:uid="{6827A085-CD4A-4646-B4EE-1A83A630EE8D}"/>
    <cellStyle name="invoer 22 2 2 2" xfId="1275" xr:uid="{C024057F-8660-4B3A-8E71-EE09EC8AE911}"/>
    <cellStyle name="invoer 22 2 3" xfId="1130" xr:uid="{D0406538-2AEE-43A0-9B7E-D6C3D13EF3F9}"/>
    <cellStyle name="invoer 22 2 3 2" xfId="1612" xr:uid="{FA2F7EA5-E730-4406-BF56-C3ACB9ACC00C}"/>
    <cellStyle name="invoer 22 3" xfId="102" xr:uid="{0A817F89-FEC4-43EC-A35C-AC5B57BACEE3}"/>
    <cellStyle name="invoer 22 3 2" xfId="794" xr:uid="{D130AECD-650D-4340-8103-F3CDD0179A27}"/>
    <cellStyle name="invoer 22 3 2 2" xfId="1276" xr:uid="{16215FEC-9F67-472D-BAE7-877E5CFE2AC5}"/>
    <cellStyle name="invoer 22 3 3" xfId="1129" xr:uid="{D62DAB1A-B5F6-4D74-B1D8-4D302A3200C6}"/>
    <cellStyle name="invoer 22 3 3 2" xfId="1611" xr:uid="{C4BA855A-861C-4389-9408-359BA693B86A}"/>
    <cellStyle name="invoer 22 4" xfId="103" xr:uid="{63CC8E20-DE20-47EA-8DF4-2B5390F2F0F4}"/>
    <cellStyle name="invoer 22 4 2" xfId="795" xr:uid="{6B4B8CD5-192C-494A-9565-B76E97061429}"/>
    <cellStyle name="invoer 22 4 2 2" xfId="1277" xr:uid="{561A20A0-2BE4-4FAA-A99A-E59692A8A18D}"/>
    <cellStyle name="invoer 22 4 3" xfId="1128" xr:uid="{6DF88B0F-BC2B-413A-8D30-149C7462CCA0}"/>
    <cellStyle name="invoer 22 4 3 2" xfId="1610" xr:uid="{D11F6C90-6212-4966-9D93-E759F9166E16}"/>
    <cellStyle name="invoer 22 5" xfId="792" xr:uid="{3B58067B-BBE5-47CE-AD0B-733CE0FACD88}"/>
    <cellStyle name="invoer 22 5 2" xfId="1274" xr:uid="{3ABC5D6B-4851-4671-A4D4-7D1E2575E76F}"/>
    <cellStyle name="invoer 22 6" xfId="1131" xr:uid="{D8CD6B5A-D370-4338-8576-0B02F1C8A674}"/>
    <cellStyle name="invoer 22 6 2" xfId="1613" xr:uid="{F9F39A02-4F54-4395-8B85-81F638DF80AC}"/>
    <cellStyle name="invoer 23" xfId="104" xr:uid="{D2963BE4-D597-48E4-84ED-D2E1DF0D07FF}"/>
    <cellStyle name="invoer 23 2" xfId="105" xr:uid="{BB004A2D-D007-4767-B994-988221004B7E}"/>
    <cellStyle name="invoer 23 2 2" xfId="797" xr:uid="{288C89EA-3F52-435F-8FD6-BCB93FA33E71}"/>
    <cellStyle name="invoer 23 2 2 2" xfId="1279" xr:uid="{1B511151-ED5A-46FF-95F4-ADD78C9D0AD6}"/>
    <cellStyle name="invoer 23 2 3" xfId="1126" xr:uid="{BC2E231D-EFA4-4CB7-89E9-A93A10BD64D1}"/>
    <cellStyle name="invoer 23 2 3 2" xfId="1608" xr:uid="{22BBB005-CC6B-41D0-BC46-199112BC82BB}"/>
    <cellStyle name="invoer 23 3" xfId="106" xr:uid="{F0564AF9-EFE7-4E1E-99AE-0A1522F4C567}"/>
    <cellStyle name="invoer 23 3 2" xfId="798" xr:uid="{A52ED6FF-75A0-459F-9116-832D1F17A8FD}"/>
    <cellStyle name="invoer 23 3 2 2" xfId="1280" xr:uid="{C1456D15-ABB6-4E71-8191-837BC2F412DE}"/>
    <cellStyle name="invoer 23 3 3" xfId="1125" xr:uid="{D4D46501-CFB9-4158-B75C-00CAC37CB32A}"/>
    <cellStyle name="invoer 23 3 3 2" xfId="1607" xr:uid="{19F2CC74-5B1D-41D4-A5F8-1CB75845610A}"/>
    <cellStyle name="invoer 23 4" xfId="107" xr:uid="{48EFED4F-1F69-48C8-8077-7A30B4E91734}"/>
    <cellStyle name="invoer 23 4 2" xfId="799" xr:uid="{BDC0CEB1-06AE-4BCF-BA82-94DB4A01419A}"/>
    <cellStyle name="invoer 23 4 2 2" xfId="1281" xr:uid="{9F4729BA-6E22-4623-AA85-B39B8F6A6F0C}"/>
    <cellStyle name="invoer 23 4 3" xfId="1124" xr:uid="{F2D35DAF-A481-4734-8518-6880E8B81A04}"/>
    <cellStyle name="invoer 23 4 3 2" xfId="1606" xr:uid="{E685DC20-C4F8-422C-8CC6-1111BD920B33}"/>
    <cellStyle name="invoer 23 5" xfId="796" xr:uid="{C4F60470-450A-4CA0-BEC9-3DD662712B09}"/>
    <cellStyle name="invoer 23 5 2" xfId="1278" xr:uid="{F768D473-B4B3-43A5-AA0F-F8A8FEA79FFC}"/>
    <cellStyle name="invoer 23 6" xfId="1127" xr:uid="{9DC347AF-5169-452C-B196-BA1E9FF6E14D}"/>
    <cellStyle name="invoer 23 6 2" xfId="1609" xr:uid="{789B9674-0008-4D0B-A5AC-ACEDA839B858}"/>
    <cellStyle name="invoer 24" xfId="108" xr:uid="{347A1F42-B17F-4588-8E66-AC587B13212A}"/>
    <cellStyle name="invoer 24 2" xfId="109" xr:uid="{9501D35F-ED44-4ED9-BA08-F0E554A862CD}"/>
    <cellStyle name="invoer 24 2 2" xfId="801" xr:uid="{5BB54B18-F086-4267-AACB-0E5260E30ADA}"/>
    <cellStyle name="invoer 24 2 2 2" xfId="1283" xr:uid="{9B3B5B49-F00E-48F3-B94D-797FF1655C30}"/>
    <cellStyle name="invoer 24 2 3" xfId="1122" xr:uid="{CA7C89A8-0C78-477B-831E-BE1F09F68DEB}"/>
    <cellStyle name="invoer 24 2 3 2" xfId="1604" xr:uid="{4D51B0CF-704A-4BBC-B977-882A277F4F73}"/>
    <cellStyle name="invoer 24 3" xfId="110" xr:uid="{36C0C29B-CDCA-442B-B86A-8F0BA846DE2D}"/>
    <cellStyle name="invoer 24 3 2" xfId="802" xr:uid="{F92B4EE2-BEF5-4D37-B3BA-8CD828C4DA69}"/>
    <cellStyle name="invoer 24 3 2 2" xfId="1284" xr:uid="{961C8FA4-5A43-423F-B6F2-A1040AF171CF}"/>
    <cellStyle name="invoer 24 3 3" xfId="1121" xr:uid="{60AECEDE-FCA3-4AB8-819E-173461419595}"/>
    <cellStyle name="invoer 24 3 3 2" xfId="1603" xr:uid="{6E037130-C5B4-4E22-80F6-C7C59727DEEE}"/>
    <cellStyle name="invoer 24 4" xfId="111" xr:uid="{0AEA1708-130B-4DF7-9CAC-83B0E4FC5D3C}"/>
    <cellStyle name="invoer 24 4 2" xfId="803" xr:uid="{502468CD-1E68-4E9E-8150-8FF435D784A4}"/>
    <cellStyle name="invoer 24 4 2 2" xfId="1285" xr:uid="{5E157283-C23B-48AA-92B9-C1A1A55724D4}"/>
    <cellStyle name="invoer 24 4 3" xfId="1120" xr:uid="{DEBD0C7D-9E8A-4445-A92C-572655B2851D}"/>
    <cellStyle name="invoer 24 4 3 2" xfId="1602" xr:uid="{135501A0-1897-4A15-AC84-C9BC39EECDEA}"/>
    <cellStyle name="invoer 24 5" xfId="800" xr:uid="{A8A0D9CA-C75F-43D5-A36E-44A93326A903}"/>
    <cellStyle name="invoer 24 5 2" xfId="1282" xr:uid="{8A30EA7A-B04F-40E9-A935-627590F4D99D}"/>
    <cellStyle name="invoer 24 6" xfId="1123" xr:uid="{FD303A00-261C-4E0F-AE05-EC3992B5078C}"/>
    <cellStyle name="invoer 24 6 2" xfId="1605" xr:uid="{26C48958-24F8-4F03-901D-6E43A0871281}"/>
    <cellStyle name="invoer 25" xfId="112" xr:uid="{8F13423F-C1DD-4D18-AA12-CB052FA05224}"/>
    <cellStyle name="invoer 25 2" xfId="113" xr:uid="{BB888D62-5981-4076-8204-5FB3029E498E}"/>
    <cellStyle name="invoer 25 2 2" xfId="805" xr:uid="{4B3A8D4E-8943-4E9E-BA80-ED74E67F7576}"/>
    <cellStyle name="invoer 25 2 2 2" xfId="1287" xr:uid="{84968325-5E41-4C87-B90D-542B9BE37DA7}"/>
    <cellStyle name="invoer 25 2 3" xfId="1118" xr:uid="{EEC66D41-D8A0-4CF8-A7AA-A1D39813BEC5}"/>
    <cellStyle name="invoer 25 2 3 2" xfId="1600" xr:uid="{5F8A89AF-B913-4195-8021-6C2E31994C82}"/>
    <cellStyle name="invoer 25 3" xfId="114" xr:uid="{932EBF1A-0955-4560-85AD-2915AAF1D530}"/>
    <cellStyle name="invoer 25 3 2" xfId="806" xr:uid="{FB15FAB7-C25F-49D2-909C-480C6BCFDB01}"/>
    <cellStyle name="invoer 25 3 2 2" xfId="1288" xr:uid="{57D629D1-5719-4C31-8F18-61F67D75D800}"/>
    <cellStyle name="invoer 25 3 3" xfId="1117" xr:uid="{8A4CE4B9-1372-4161-82F7-C0A1209B525D}"/>
    <cellStyle name="invoer 25 3 3 2" xfId="1599" xr:uid="{7C3BE909-28A4-46C4-BD4B-778FE1A45BE5}"/>
    <cellStyle name="invoer 25 4" xfId="115" xr:uid="{4DBAB31D-198D-4913-AEC4-AADA08420CB9}"/>
    <cellStyle name="invoer 25 4 2" xfId="807" xr:uid="{48C09258-7112-4328-9BEC-9C9E83ABABB2}"/>
    <cellStyle name="invoer 25 4 2 2" xfId="1289" xr:uid="{6C637DB5-5C53-44A5-A854-4CEF601489F5}"/>
    <cellStyle name="invoer 25 4 3" xfId="1116" xr:uid="{73074B43-A888-48BE-B0F5-30B86E1F7C07}"/>
    <cellStyle name="invoer 25 4 3 2" xfId="1598" xr:uid="{026334B9-80E6-426E-A988-96AFBDF89ECE}"/>
    <cellStyle name="invoer 25 5" xfId="804" xr:uid="{C92F0277-070C-49BA-AACD-00AD2E03BBDA}"/>
    <cellStyle name="invoer 25 5 2" xfId="1286" xr:uid="{7D35324D-3AC4-436A-8C30-2F57C3C44F97}"/>
    <cellStyle name="invoer 25 6" xfId="1119" xr:uid="{A1D80715-9CE2-4D0D-861E-911D4BF9DC56}"/>
    <cellStyle name="invoer 25 6 2" xfId="1601" xr:uid="{9D85EE1A-3B31-4876-A466-AC789E7546CF}"/>
    <cellStyle name="invoer 26" xfId="116" xr:uid="{8BF39375-2F16-406D-A6CF-011C29A15C88}"/>
    <cellStyle name="invoer 26 2" xfId="117" xr:uid="{D85757D4-F98E-4A8E-A890-F9948E18F9D9}"/>
    <cellStyle name="invoer 26 2 2" xfId="809" xr:uid="{859B4FDB-412D-4D73-9C6B-A3988968CFC8}"/>
    <cellStyle name="invoer 26 2 2 2" xfId="1291" xr:uid="{1F0242C3-DC2C-4C0F-9F7E-F133A2CF7549}"/>
    <cellStyle name="invoer 26 2 3" xfId="1114" xr:uid="{000DCCCB-8A94-47FA-BC9D-62A5C07AD94E}"/>
    <cellStyle name="invoer 26 2 3 2" xfId="1596" xr:uid="{DBE5637F-B4FA-4F2E-B1CB-7C97FDA1EAE3}"/>
    <cellStyle name="invoer 26 3" xfId="118" xr:uid="{CCA743D5-FF02-4CF5-93B3-404B6E65C757}"/>
    <cellStyle name="invoer 26 3 2" xfId="810" xr:uid="{3E79DC46-F727-4094-8E85-A700DA935DB2}"/>
    <cellStyle name="invoer 26 3 2 2" xfId="1292" xr:uid="{4DF9009A-D013-4948-931C-25AEAFDFCC67}"/>
    <cellStyle name="invoer 26 3 3" xfId="1113" xr:uid="{137B925B-712E-4868-B58A-2E84E1F33B1B}"/>
    <cellStyle name="invoer 26 3 3 2" xfId="1595" xr:uid="{BF62F210-FB4B-4978-8674-CA9CB9233458}"/>
    <cellStyle name="invoer 26 4" xfId="119" xr:uid="{34A99239-F4E0-466F-B630-11DF3FE2143A}"/>
    <cellStyle name="invoer 26 4 2" xfId="811" xr:uid="{EE082425-727A-4B34-BD73-0CE36A87F607}"/>
    <cellStyle name="invoer 26 4 2 2" xfId="1293" xr:uid="{B6F90575-6DF7-4019-9C16-B4D46AFFAE1E}"/>
    <cellStyle name="invoer 26 4 3" xfId="1112" xr:uid="{BB9143B0-946D-46F7-872E-7C14FE49BE41}"/>
    <cellStyle name="invoer 26 4 3 2" xfId="1594" xr:uid="{3BCD3272-8A7C-4137-A259-052B78DAB85F}"/>
    <cellStyle name="invoer 26 5" xfId="808" xr:uid="{D92ED4DE-B63B-48B0-B59D-E72506CA5EA0}"/>
    <cellStyle name="invoer 26 5 2" xfId="1290" xr:uid="{5E0A87A1-C155-44BD-A8C7-448E32725800}"/>
    <cellStyle name="invoer 26 6" xfId="1115" xr:uid="{AA9BF21E-134C-4E71-8E49-1682998CFC2D}"/>
    <cellStyle name="invoer 26 6 2" xfId="1597" xr:uid="{E9B96012-FA7B-402F-B4AD-BF59BF7AC977}"/>
    <cellStyle name="invoer 27" xfId="120" xr:uid="{0C38B991-AA1D-472E-888A-E7FCA1FEE46A}"/>
    <cellStyle name="invoer 27 2" xfId="121" xr:uid="{E41C7C91-0CD4-4E38-9CA4-0EBEEC04C379}"/>
    <cellStyle name="invoer 27 2 2" xfId="813" xr:uid="{440758FD-E6C9-49E8-A649-2F4EEF47EF0F}"/>
    <cellStyle name="invoer 27 2 2 2" xfId="1295" xr:uid="{3CD608B5-36A5-444B-A368-573EA7352DFB}"/>
    <cellStyle name="invoer 27 2 3" xfId="1110" xr:uid="{30201D19-55F8-4621-95B0-331876472608}"/>
    <cellStyle name="invoer 27 2 3 2" xfId="1592" xr:uid="{0CFF9ECB-E36C-4B66-85DD-4E991B6F8688}"/>
    <cellStyle name="invoer 27 3" xfId="122" xr:uid="{2E908FCE-6D68-4673-B7B8-E1568CB48232}"/>
    <cellStyle name="invoer 27 3 2" xfId="814" xr:uid="{D30D5667-0201-4179-8C12-57B024530694}"/>
    <cellStyle name="invoer 27 3 2 2" xfId="1296" xr:uid="{7852373F-6737-4A40-9891-1D7CDA97B21F}"/>
    <cellStyle name="invoer 27 3 3" xfId="1109" xr:uid="{DD184F31-DDF6-4529-902C-5E391E616830}"/>
    <cellStyle name="invoer 27 3 3 2" xfId="1591" xr:uid="{B85937BB-476C-4F0F-ADAF-C1578DE43048}"/>
    <cellStyle name="invoer 27 4" xfId="123" xr:uid="{ABD85374-39AC-4681-80B7-B63D2E3D1EE4}"/>
    <cellStyle name="invoer 27 4 2" xfId="815" xr:uid="{19D46124-DF40-40EF-8B4B-2D5A9AABF485}"/>
    <cellStyle name="invoer 27 4 2 2" xfId="1297" xr:uid="{C6899BDB-AEAD-430D-BC5C-FEBE1FEB2140}"/>
    <cellStyle name="invoer 27 4 3" xfId="1108" xr:uid="{D3D49504-34D3-43BA-ACAD-5EE8379D73A3}"/>
    <cellStyle name="invoer 27 4 3 2" xfId="1590" xr:uid="{2BEF1313-4B50-46AB-A8C6-93772C832E90}"/>
    <cellStyle name="invoer 27 5" xfId="812" xr:uid="{BD9EC884-4A46-4EF2-B521-4DC94A82C7C3}"/>
    <cellStyle name="invoer 27 5 2" xfId="1294" xr:uid="{6CBADC52-E692-42F9-883D-4C0EA9B17018}"/>
    <cellStyle name="invoer 27 6" xfId="1111" xr:uid="{4F8D4A3A-F0ED-4D9D-9761-BC39860B7E6C}"/>
    <cellStyle name="invoer 27 6 2" xfId="1593" xr:uid="{8A4F32F5-AC4E-4AED-8314-19189509F188}"/>
    <cellStyle name="invoer 28" xfId="124" xr:uid="{15EFC2EB-C6D2-4D05-BDBB-C16C71BA68DB}"/>
    <cellStyle name="invoer 28 2" xfId="125" xr:uid="{753FF0CD-1F5F-41DC-8988-474A81E70F8E}"/>
    <cellStyle name="invoer 28 2 2" xfId="817" xr:uid="{F7B74A60-CE00-49B0-BB96-4CFDD29E94C1}"/>
    <cellStyle name="invoer 28 2 2 2" xfId="1299" xr:uid="{E6695508-7359-41CE-95B4-41CF4B4BE29C}"/>
    <cellStyle name="invoer 28 2 3" xfId="1106" xr:uid="{A066F230-1074-40B3-8507-6D6965FBEB26}"/>
    <cellStyle name="invoer 28 2 3 2" xfId="1588" xr:uid="{CB460F71-F07D-444F-9394-F56EF6D86284}"/>
    <cellStyle name="invoer 28 3" xfId="126" xr:uid="{8CAE8B4B-3954-4CCA-9F8E-151E6EC45C8B}"/>
    <cellStyle name="invoer 28 3 2" xfId="818" xr:uid="{A73BA66C-5076-4E22-9746-8BC07E8C03F2}"/>
    <cellStyle name="invoer 28 3 2 2" xfId="1300" xr:uid="{BC1C558B-670E-43E0-8CA7-5151D9781506}"/>
    <cellStyle name="invoer 28 3 3" xfId="1105" xr:uid="{290BD561-46D3-46A7-A6E9-71BAFD1DE0DF}"/>
    <cellStyle name="invoer 28 3 3 2" xfId="1587" xr:uid="{C1ED3E53-A97A-4659-BFAB-19A34EF9178C}"/>
    <cellStyle name="invoer 28 4" xfId="127" xr:uid="{1A739917-8B2E-40F8-A314-FB8A70663B3A}"/>
    <cellStyle name="invoer 28 4 2" xfId="819" xr:uid="{3DFE6072-64A7-4F04-A0EF-B6ACEE78E8B4}"/>
    <cellStyle name="invoer 28 4 2 2" xfId="1301" xr:uid="{7E1227D4-77BE-4F20-A2CD-DB76B8B5CFF9}"/>
    <cellStyle name="invoer 28 4 3" xfId="1104" xr:uid="{795F049B-228C-4BF1-9ED7-C7B4AB1B7A3B}"/>
    <cellStyle name="invoer 28 4 3 2" xfId="1586" xr:uid="{705791E1-0FBA-4365-8510-7028C12268BC}"/>
    <cellStyle name="invoer 28 5" xfId="816" xr:uid="{6BB8595A-9D2C-44BB-B11F-A4EE6CCE48BD}"/>
    <cellStyle name="invoer 28 5 2" xfId="1298" xr:uid="{8135EE16-6A4D-453F-9009-3A739A817970}"/>
    <cellStyle name="invoer 28 6" xfId="1107" xr:uid="{B2D5661B-C84B-4E66-BB47-4D775543665C}"/>
    <cellStyle name="invoer 28 6 2" xfId="1589" xr:uid="{685BF6D0-D0CC-42C6-9EFA-E1A853D03D83}"/>
    <cellStyle name="invoer 29" xfId="128" xr:uid="{74636D6D-0DF9-4042-9A7C-0F0986FE238F}"/>
    <cellStyle name="invoer 29 2" xfId="129" xr:uid="{E1DE0FDA-F790-4A69-BC81-90ED0DAC2F35}"/>
    <cellStyle name="invoer 29 2 2" xfId="821" xr:uid="{23835C62-0DC1-4DBF-9055-D3CC3F47EFC3}"/>
    <cellStyle name="invoer 29 2 2 2" xfId="1303" xr:uid="{A8903C87-14BD-4845-9632-EC7AFFCE6092}"/>
    <cellStyle name="invoer 29 2 3" xfId="1102" xr:uid="{ED652223-9EF8-4A2E-9F49-4BFF347C130B}"/>
    <cellStyle name="invoer 29 2 3 2" xfId="1584" xr:uid="{FCE2092D-38D4-4FC8-9B9B-11C0AC283CE1}"/>
    <cellStyle name="invoer 29 3" xfId="130" xr:uid="{D231AF4C-9BB5-4487-9466-A94089769FED}"/>
    <cellStyle name="invoer 29 3 2" xfId="822" xr:uid="{466C316B-CBF8-4C2A-93DE-A8ABAB668FFC}"/>
    <cellStyle name="invoer 29 3 2 2" xfId="1304" xr:uid="{80FB84C7-B14F-474C-BCC7-62A547349C08}"/>
    <cellStyle name="invoer 29 3 3" xfId="1101" xr:uid="{BFED1CD3-D765-4502-959A-25C52963B89F}"/>
    <cellStyle name="invoer 29 3 3 2" xfId="1583" xr:uid="{632A83D7-915F-4A8F-ADE4-A0BAE42C5E9A}"/>
    <cellStyle name="invoer 29 4" xfId="131" xr:uid="{489CC010-8BE3-4E4E-8288-38935E395ED9}"/>
    <cellStyle name="invoer 29 4 2" xfId="823" xr:uid="{620972C5-D5CC-4A7E-A73E-F7A52F6AE564}"/>
    <cellStyle name="invoer 29 4 2 2" xfId="1305" xr:uid="{2FA56335-150C-488A-8B4A-6399289297DA}"/>
    <cellStyle name="invoer 29 4 3" xfId="1100" xr:uid="{067E00E3-F6DA-4DA7-BB62-B2D977861878}"/>
    <cellStyle name="invoer 29 4 3 2" xfId="1582" xr:uid="{8C94871B-DC9B-47BC-BE97-E92886461328}"/>
    <cellStyle name="invoer 29 5" xfId="820" xr:uid="{95DEC929-1144-423F-91D2-2E3741FE7FD6}"/>
    <cellStyle name="invoer 29 5 2" xfId="1302" xr:uid="{4ED7EDB1-DDFA-49EA-8A55-833119FD6AEE}"/>
    <cellStyle name="invoer 29 6" xfId="1103" xr:uid="{EE94494C-6A3A-4A45-B50A-E7887CB39768}"/>
    <cellStyle name="invoer 29 6 2" xfId="1585" xr:uid="{722C9DAD-25FB-44B8-9BD2-8F40151372FB}"/>
    <cellStyle name="invoer 3" xfId="132" xr:uid="{90137F04-FDED-44A1-94EF-B0933165ED7E}"/>
    <cellStyle name="invoer 3 2" xfId="133" xr:uid="{C877FB0B-D26A-4D7C-9F22-FF9EEF502A80}"/>
    <cellStyle name="invoer 3 2 2" xfId="825" xr:uid="{22EB7255-50BE-490E-8ABE-FD0E0F65A225}"/>
    <cellStyle name="invoer 3 2 2 2" xfId="1307" xr:uid="{37D973DC-E43C-4ED6-8068-783AFB8A9B4A}"/>
    <cellStyle name="invoer 3 2 3" xfId="1098" xr:uid="{1405FFF1-D61A-4422-B1E0-49DA70544AF4}"/>
    <cellStyle name="invoer 3 2 3 2" xfId="1580" xr:uid="{49B1D869-722D-415A-B46E-8ED4C9AD02FE}"/>
    <cellStyle name="invoer 3 3" xfId="134" xr:uid="{37D26BA5-860B-4E55-86FE-717FCA9FF60A}"/>
    <cellStyle name="invoer 3 3 2" xfId="826" xr:uid="{04396020-9D1C-4375-9BF2-68DD76FE9B14}"/>
    <cellStyle name="invoer 3 3 2 2" xfId="1308" xr:uid="{B05BF977-A04A-44BE-A9B2-998116BCD1DD}"/>
    <cellStyle name="invoer 3 3 3" xfId="1097" xr:uid="{452BF4FD-2C9F-4F53-A028-6C0BA6698BDA}"/>
    <cellStyle name="invoer 3 3 3 2" xfId="1579" xr:uid="{17AFA312-07AB-46D9-B402-C183AA8815C3}"/>
    <cellStyle name="invoer 3 4" xfId="135" xr:uid="{424C0558-8260-4183-B1E5-6E9401400E47}"/>
    <cellStyle name="invoer 3 4 2" xfId="827" xr:uid="{15E418BF-BC78-4D01-8D00-4B8F25AD5AD5}"/>
    <cellStyle name="invoer 3 4 2 2" xfId="1309" xr:uid="{C995C5AB-2953-4006-8D5E-E563819037DC}"/>
    <cellStyle name="invoer 3 4 3" xfId="1096" xr:uid="{F5F5FAE5-D60F-4D70-8881-66CA687ECCDF}"/>
    <cellStyle name="invoer 3 4 3 2" xfId="1578" xr:uid="{35437051-6B9C-453E-BB13-06C749FDA4D2}"/>
    <cellStyle name="invoer 3 5" xfId="824" xr:uid="{203D8C24-79D8-44AB-9299-0BDBE7A5802E}"/>
    <cellStyle name="invoer 3 5 2" xfId="1306" xr:uid="{650800D6-7729-48BB-A2C5-46690916CFC2}"/>
    <cellStyle name="invoer 3 6" xfId="1099" xr:uid="{A086EA22-A0C4-4E74-BAA1-6A48338CCBB0}"/>
    <cellStyle name="invoer 3 6 2" xfId="1581" xr:uid="{372F1515-4203-418D-B90C-BA690535BAB0}"/>
    <cellStyle name="invoer 30" xfId="136" xr:uid="{481F0D9C-7684-4A4E-ADDE-36C908ACAEF1}"/>
    <cellStyle name="invoer 30 2" xfId="137" xr:uid="{653B6E3F-D392-419A-8DCD-83A66D759864}"/>
    <cellStyle name="invoer 30 2 2" xfId="829" xr:uid="{DF9B7D99-5CFD-4122-B105-64F4F1043933}"/>
    <cellStyle name="invoer 30 2 2 2" xfId="1311" xr:uid="{9B18D221-2395-46DD-8CFE-B242A547A7DE}"/>
    <cellStyle name="invoer 30 2 3" xfId="1094" xr:uid="{03DFA0AA-A9C1-450E-AF16-3FCE8861FB8B}"/>
    <cellStyle name="invoer 30 2 3 2" xfId="1576" xr:uid="{2C513902-2040-40BB-A7A2-79012D4A73D6}"/>
    <cellStyle name="invoer 30 3" xfId="138" xr:uid="{48B01BD4-F46A-4F79-9628-14CE7F412978}"/>
    <cellStyle name="invoer 30 3 2" xfId="830" xr:uid="{2F3CD2E1-18A0-412A-9593-262A88FA31D4}"/>
    <cellStyle name="invoer 30 3 2 2" xfId="1312" xr:uid="{5799FAA0-3D8F-4C54-88CD-F550B4C43660}"/>
    <cellStyle name="invoer 30 3 3" xfId="1093" xr:uid="{CB511B0D-4938-40E5-93F7-DA54E108345B}"/>
    <cellStyle name="invoer 30 3 3 2" xfId="1575" xr:uid="{4A37C7C4-AED0-4E2E-9C1F-6C7E47B3A350}"/>
    <cellStyle name="invoer 30 4" xfId="139" xr:uid="{DAB284CE-310C-491A-801C-DC3F92BAC907}"/>
    <cellStyle name="invoer 30 4 2" xfId="831" xr:uid="{18FD9F35-92CF-41DD-B769-865F351D7A02}"/>
    <cellStyle name="invoer 30 4 2 2" xfId="1313" xr:uid="{8CB3702C-F23A-4039-879F-8292586C3297}"/>
    <cellStyle name="invoer 30 4 3" xfId="1092" xr:uid="{13D967AA-F913-476A-82E0-87A87E3EA113}"/>
    <cellStyle name="invoer 30 4 3 2" xfId="1574" xr:uid="{B055C43B-40A4-44C2-ACA5-7039C5B399F0}"/>
    <cellStyle name="invoer 30 5" xfId="828" xr:uid="{35ED5797-AAB6-486C-B081-0D06105E3E92}"/>
    <cellStyle name="invoer 30 5 2" xfId="1310" xr:uid="{C4FC411D-66F5-4E26-8B6A-72DA9D5BB2BA}"/>
    <cellStyle name="invoer 30 6" xfId="1095" xr:uid="{22176B46-6B0E-4E72-8F41-AD0DDE278587}"/>
    <cellStyle name="invoer 30 6 2" xfId="1577" xr:uid="{61AC3133-3503-482B-892C-ACFB96894B9B}"/>
    <cellStyle name="invoer 31" xfId="140" xr:uid="{5A231BAA-FDC6-4631-B368-CF977D426D24}"/>
    <cellStyle name="invoer 31 2" xfId="141" xr:uid="{466D9E43-7A5B-401C-94C1-F4B9FEC6F5A7}"/>
    <cellStyle name="invoer 31 2 2" xfId="833" xr:uid="{C34BD937-E6FD-4E11-AB2C-3278B1696C47}"/>
    <cellStyle name="invoer 31 2 2 2" xfId="1315" xr:uid="{A94E2E27-9586-4B12-BD70-5AFCE3BE6F5D}"/>
    <cellStyle name="invoer 31 2 3" xfId="1090" xr:uid="{A31CA536-AA5C-4401-815A-573907C76BEC}"/>
    <cellStyle name="invoer 31 2 3 2" xfId="1572" xr:uid="{C0212E42-688E-4450-B784-1F7B5975E706}"/>
    <cellStyle name="invoer 31 3" xfId="142" xr:uid="{9BA8DE5A-B8B3-4349-B60D-52C65703C0EF}"/>
    <cellStyle name="invoer 31 3 2" xfId="834" xr:uid="{A0C65BE9-CA6A-4763-9E14-42288D49EBCC}"/>
    <cellStyle name="invoer 31 3 2 2" xfId="1316" xr:uid="{E1C6817E-E376-4E1B-9DC4-002589C391A9}"/>
    <cellStyle name="invoer 31 3 3" xfId="1089" xr:uid="{F1C6C77B-5129-4842-AFE4-A256D30D234E}"/>
    <cellStyle name="invoer 31 3 3 2" xfId="1571" xr:uid="{9095FA3D-856D-4A30-976F-48C0B52EC65D}"/>
    <cellStyle name="invoer 31 4" xfId="143" xr:uid="{A12DBBCA-AEFE-4D0B-A984-0BA762ABAE5C}"/>
    <cellStyle name="invoer 31 4 2" xfId="835" xr:uid="{98A4ACF1-6D90-4DCC-8615-CBB759D08995}"/>
    <cellStyle name="invoer 31 4 2 2" xfId="1317" xr:uid="{D52F457F-C8F8-4B3B-B479-FC9C05D25A50}"/>
    <cellStyle name="invoer 31 4 3" xfId="1088" xr:uid="{84B66EBD-4573-44A0-998F-ECAE6632CE7B}"/>
    <cellStyle name="invoer 31 4 3 2" xfId="1570" xr:uid="{ACFA4D65-EA29-44A4-BF03-EB9196855A41}"/>
    <cellStyle name="invoer 31 5" xfId="832" xr:uid="{D7889438-7F84-4F1B-8593-BBE3500B5FD8}"/>
    <cellStyle name="invoer 31 5 2" xfId="1314" xr:uid="{F5E1F610-CF57-40FA-9F8B-7B13807EF65B}"/>
    <cellStyle name="invoer 31 6" xfId="1091" xr:uid="{AAD6D319-B97B-4078-AE5A-19C573297E63}"/>
    <cellStyle name="invoer 31 6 2" xfId="1573" xr:uid="{CC9517A2-F557-480F-8FDB-C68C9D7E120E}"/>
    <cellStyle name="invoer 32" xfId="144" xr:uid="{5007A475-CFFC-4887-B332-936FB1BDCF88}"/>
    <cellStyle name="invoer 32 2" xfId="145" xr:uid="{476D1C84-2A0A-40C5-9E3B-27AE5C8BC4B9}"/>
    <cellStyle name="invoer 32 2 2" xfId="837" xr:uid="{F276AA50-0391-4FF1-AE3C-F08235737D32}"/>
    <cellStyle name="invoer 32 2 2 2" xfId="1319" xr:uid="{F02CEC62-9E7D-4A37-8C15-CEA10904328B}"/>
    <cellStyle name="invoer 32 2 3" xfId="1086" xr:uid="{4D4BF902-44EF-4290-9B55-30481A8B074E}"/>
    <cellStyle name="invoer 32 2 3 2" xfId="1568" xr:uid="{039092F9-456D-4230-90D5-BED7BC6226B5}"/>
    <cellStyle name="invoer 32 3" xfId="146" xr:uid="{A211CBB0-F243-4B96-9D8B-44580E462DE2}"/>
    <cellStyle name="invoer 32 3 2" xfId="838" xr:uid="{26C348AA-A1F0-49B2-B244-6A0EB05341A5}"/>
    <cellStyle name="invoer 32 3 2 2" xfId="1320" xr:uid="{74C24BDA-7DAB-442A-B1A1-421543C48A5C}"/>
    <cellStyle name="invoer 32 3 3" xfId="1085" xr:uid="{D38CCACB-5CDE-49E2-B56D-685B656E1577}"/>
    <cellStyle name="invoer 32 3 3 2" xfId="1567" xr:uid="{C0261E33-9E3B-4044-AC79-C25AB39D4133}"/>
    <cellStyle name="invoer 32 4" xfId="147" xr:uid="{7223FEB0-7D6C-47A6-94B9-6E27F92ED612}"/>
    <cellStyle name="invoer 32 4 2" xfId="839" xr:uid="{C2D98014-EB2B-4DDF-89FD-BD89AB23FFE8}"/>
    <cellStyle name="invoer 32 4 2 2" xfId="1321" xr:uid="{256FF6DF-B86F-4828-AE43-780330140910}"/>
    <cellStyle name="invoer 32 4 3" xfId="1084" xr:uid="{554CF00A-0BA9-4974-A0DF-BEBDCFEF6C03}"/>
    <cellStyle name="invoer 32 4 3 2" xfId="1566" xr:uid="{EFE3346D-664D-4240-9A6D-D9A9A2E0B5A2}"/>
    <cellStyle name="invoer 32 5" xfId="836" xr:uid="{DD456D71-45BB-4DD3-9F0F-263A5A1101B2}"/>
    <cellStyle name="invoer 32 5 2" xfId="1318" xr:uid="{9555D9AC-BB88-4A61-BAC2-727F839A8C44}"/>
    <cellStyle name="invoer 32 6" xfId="1087" xr:uid="{497F9B4E-8796-457E-8E6C-BD4A56855F6D}"/>
    <cellStyle name="invoer 32 6 2" xfId="1569" xr:uid="{4A9E10B4-BCF8-4ADD-94ED-78EC75EE19B1}"/>
    <cellStyle name="invoer 33" xfId="148" xr:uid="{39C12364-8B05-4AC5-8D3D-F2852806FCBD}"/>
    <cellStyle name="invoer 33 2" xfId="149" xr:uid="{FC25D07E-68DE-4D6E-AA8B-821E62265841}"/>
    <cellStyle name="invoer 33 2 2" xfId="841" xr:uid="{B783FC32-3C10-4C64-834F-BD88DE855285}"/>
    <cellStyle name="invoer 33 2 2 2" xfId="1323" xr:uid="{70AE5144-9674-4E23-8521-605E8B4164E5}"/>
    <cellStyle name="invoer 33 2 3" xfId="1082" xr:uid="{1C967A30-A173-4EC9-B9A3-01E2C050F353}"/>
    <cellStyle name="invoer 33 2 3 2" xfId="1564" xr:uid="{0F07C277-ECC0-49A2-A1B3-3D8E9D8A72F6}"/>
    <cellStyle name="invoer 33 3" xfId="150" xr:uid="{65A29E32-A11B-4174-AC39-093EB2A8B442}"/>
    <cellStyle name="invoer 33 3 2" xfId="842" xr:uid="{81A602AF-0C70-4B49-AD2B-B0A5C690114A}"/>
    <cellStyle name="invoer 33 3 2 2" xfId="1324" xr:uid="{B1B63854-6804-48DB-9F97-9A6427658508}"/>
    <cellStyle name="invoer 33 3 3" xfId="1081" xr:uid="{4DC8D068-2A95-41A8-A9EE-85BEA6A7C862}"/>
    <cellStyle name="invoer 33 3 3 2" xfId="1563" xr:uid="{42B79C11-31F8-46ED-AE92-6846C86388C6}"/>
    <cellStyle name="invoer 33 4" xfId="151" xr:uid="{980480EC-816A-4BE1-B698-E1891B47C66F}"/>
    <cellStyle name="invoer 33 4 2" xfId="843" xr:uid="{3B7485A5-0E07-492D-83D7-AADDD3D87F05}"/>
    <cellStyle name="invoer 33 4 2 2" xfId="1325" xr:uid="{29D3D6AA-CA03-467D-8B1E-1CECAD97A4DC}"/>
    <cellStyle name="invoer 33 4 3" xfId="1080" xr:uid="{A7977C96-556A-422F-84E4-8BA4B159A3D4}"/>
    <cellStyle name="invoer 33 4 3 2" xfId="1562" xr:uid="{3AF589D8-FDDE-4BCE-A10A-32F290B04C4A}"/>
    <cellStyle name="invoer 33 5" xfId="840" xr:uid="{9D11C4B9-3AB3-408A-83F6-8DC7909FF10F}"/>
    <cellStyle name="invoer 33 5 2" xfId="1322" xr:uid="{B2900350-991D-4D6D-870B-FFC12B2B7DBE}"/>
    <cellStyle name="invoer 33 6" xfId="1083" xr:uid="{479A5953-8794-42CE-8A97-51DCCEF6F327}"/>
    <cellStyle name="invoer 33 6 2" xfId="1565" xr:uid="{7EDE710B-7D93-4FDA-B40C-4088CEF79B8E}"/>
    <cellStyle name="invoer 34" xfId="152" xr:uid="{76D353BC-C953-457A-85B6-F8F162B20831}"/>
    <cellStyle name="invoer 34 2" xfId="153" xr:uid="{49A93CB7-4319-4A60-8278-1E57D5EBF554}"/>
    <cellStyle name="invoer 34 2 2" xfId="845" xr:uid="{B2A198C9-9D46-4B39-A45B-3705FC0953D5}"/>
    <cellStyle name="invoer 34 2 2 2" xfId="1327" xr:uid="{4181A60C-635F-4552-8560-2114D9B9277E}"/>
    <cellStyle name="invoer 34 2 3" xfId="1078" xr:uid="{F005203E-FAFE-4656-9653-59AEF8037F8A}"/>
    <cellStyle name="invoer 34 2 3 2" xfId="1560" xr:uid="{9F9F0124-F3FF-480C-8266-B6B5CAA74150}"/>
    <cellStyle name="invoer 34 3" xfId="154" xr:uid="{E1C6ACB1-A017-4DC2-8CC4-3EFE79CCC560}"/>
    <cellStyle name="invoer 34 3 2" xfId="846" xr:uid="{B8289AC3-4859-423D-97D9-CF9E43CDF446}"/>
    <cellStyle name="invoer 34 3 2 2" xfId="1328" xr:uid="{A992D243-4501-4A67-96E3-DE3935E39F6D}"/>
    <cellStyle name="invoer 34 3 3" xfId="1077" xr:uid="{E3CF1F78-9BE5-4278-89FC-675BBBC2FD24}"/>
    <cellStyle name="invoer 34 3 3 2" xfId="1559" xr:uid="{EE59D40D-9E61-4281-A02B-8A3703186289}"/>
    <cellStyle name="invoer 34 4" xfId="155" xr:uid="{7ED4B328-ED72-4A98-BE9E-C36BF6BCEE4F}"/>
    <cellStyle name="invoer 34 4 2" xfId="847" xr:uid="{24C46976-B6A5-4863-816D-817CF1F061DC}"/>
    <cellStyle name="invoer 34 4 2 2" xfId="1329" xr:uid="{549D7CE5-1237-4345-B755-9B4B37E3F601}"/>
    <cellStyle name="invoer 34 4 3" xfId="1076" xr:uid="{C2605AAA-8C0C-4D28-B6F9-3169218DF02E}"/>
    <cellStyle name="invoer 34 4 3 2" xfId="1558" xr:uid="{83F3DA24-868A-4DD0-A5C9-D75ADF5BA01C}"/>
    <cellStyle name="invoer 34 5" xfId="844" xr:uid="{2F1CCD14-BF23-426D-813E-FCBEF5D43D9B}"/>
    <cellStyle name="invoer 34 5 2" xfId="1326" xr:uid="{A6AE2905-4FE8-4685-818A-06900CBE8911}"/>
    <cellStyle name="invoer 34 6" xfId="1079" xr:uid="{60B906B6-331A-4A53-9F03-C4044CAFA30C}"/>
    <cellStyle name="invoer 34 6 2" xfId="1561" xr:uid="{9BE00EAD-48D0-48A6-826E-7FEF138C124B}"/>
    <cellStyle name="invoer 35" xfId="156" xr:uid="{C6057A9E-0DE0-4E0E-9BC3-AEED6B3D2B12}"/>
    <cellStyle name="invoer 35 2" xfId="157" xr:uid="{2A4C63A1-9709-46FC-8CF4-68FF6C55862B}"/>
    <cellStyle name="invoer 35 2 2" xfId="849" xr:uid="{E4A116BA-47EC-4337-A9E3-15FD30EC292D}"/>
    <cellStyle name="invoer 35 2 2 2" xfId="1331" xr:uid="{DE8A4DE1-3653-43A2-B6AF-F758DB9419E4}"/>
    <cellStyle name="invoer 35 2 3" xfId="1074" xr:uid="{BB7B3EE8-68C1-45EF-863D-5BE19293F8B8}"/>
    <cellStyle name="invoer 35 2 3 2" xfId="1556" xr:uid="{81B5D7E3-3BB9-4B44-9BD6-201347666016}"/>
    <cellStyle name="invoer 35 3" xfId="158" xr:uid="{67F21BC5-D3A9-4F6E-AA15-C2DC1D068869}"/>
    <cellStyle name="invoer 35 3 2" xfId="850" xr:uid="{96B94FE4-1A0B-4ED7-8B9D-9A093C20E9D7}"/>
    <cellStyle name="invoer 35 3 2 2" xfId="1332" xr:uid="{C60286DC-FDFB-4939-A9E8-AFB5FD240DA3}"/>
    <cellStyle name="invoer 35 3 3" xfId="1073" xr:uid="{52AE667E-2A06-40CF-93AB-57863A5BC9B6}"/>
    <cellStyle name="invoer 35 3 3 2" xfId="1555" xr:uid="{1A547F20-3C64-4CC9-AAE3-2BFED0020247}"/>
    <cellStyle name="invoer 35 4" xfId="159" xr:uid="{C3500E0F-65D6-4D1F-A901-2EA82432F5BE}"/>
    <cellStyle name="invoer 35 4 2" xfId="851" xr:uid="{CE9EFFB0-4BDF-4280-A4E7-AC901D12188E}"/>
    <cellStyle name="invoer 35 4 2 2" xfId="1333" xr:uid="{FC403E5C-D9CE-42F1-BC02-34ED6D8712DF}"/>
    <cellStyle name="invoer 35 4 3" xfId="1072" xr:uid="{36B33D38-93A2-48E0-8B23-65BBE6D160D7}"/>
    <cellStyle name="invoer 35 4 3 2" xfId="1554" xr:uid="{02FDA9A0-B2B1-479B-AB2D-7AEDA6F186D5}"/>
    <cellStyle name="invoer 35 5" xfId="848" xr:uid="{EAC827C1-F807-4417-B3A1-24D6853DBD46}"/>
    <cellStyle name="invoer 35 5 2" xfId="1330" xr:uid="{BA351E06-6C3B-4310-B025-35F2EBE88A1D}"/>
    <cellStyle name="invoer 35 6" xfId="1075" xr:uid="{0A22BD79-DD1E-46FD-9632-5A2FDCF48119}"/>
    <cellStyle name="invoer 35 6 2" xfId="1557" xr:uid="{EA93A6E8-2A2F-4A50-BA19-0C7C8DB38DE4}"/>
    <cellStyle name="invoer 36" xfId="160" xr:uid="{FBE8CF11-70DB-4362-A34C-766935B69ADC}"/>
    <cellStyle name="invoer 36 2" xfId="161" xr:uid="{29F36954-C1F4-4F58-9F0D-26D0E91A4350}"/>
    <cellStyle name="invoer 36 2 2" xfId="853" xr:uid="{99697B46-A4EB-437D-AC25-E2AE8D11A180}"/>
    <cellStyle name="invoer 36 2 2 2" xfId="1335" xr:uid="{70F0B951-0E8B-41AC-B681-5AF96D0DD419}"/>
    <cellStyle name="invoer 36 2 3" xfId="1070" xr:uid="{90676099-1959-4CD1-A813-9CB7F44A3830}"/>
    <cellStyle name="invoer 36 2 3 2" xfId="1552" xr:uid="{4C2C765C-1B18-478F-85B3-CAE293BDEFCA}"/>
    <cellStyle name="invoer 36 3" xfId="162" xr:uid="{1FB9CA81-8BDD-449B-8DB5-CC3B4E902DC8}"/>
    <cellStyle name="invoer 36 3 2" xfId="854" xr:uid="{479363BB-410E-46B9-AD73-F9F64C31179B}"/>
    <cellStyle name="invoer 36 3 2 2" xfId="1336" xr:uid="{D73C7DD7-EC02-40E0-918D-8E3DBE22AE90}"/>
    <cellStyle name="invoer 36 3 3" xfId="1069" xr:uid="{61DA7C98-B8DC-4F13-B727-215F3A6C5461}"/>
    <cellStyle name="invoer 36 3 3 2" xfId="1551" xr:uid="{AB717783-E791-48D5-B796-5FDDBD9E9B65}"/>
    <cellStyle name="invoer 36 4" xfId="163" xr:uid="{43A07B30-4A79-45ED-8525-114A12865E17}"/>
    <cellStyle name="invoer 36 4 2" xfId="855" xr:uid="{E0983CFD-C11D-4C53-A484-FE92B520B74C}"/>
    <cellStyle name="invoer 36 4 2 2" xfId="1337" xr:uid="{2E560941-67DF-48DD-9416-69BD3F323611}"/>
    <cellStyle name="invoer 36 4 3" xfId="1068" xr:uid="{42909FF3-1242-4ADD-A35B-111CF7BB2A9D}"/>
    <cellStyle name="invoer 36 4 3 2" xfId="1550" xr:uid="{F28994A9-1E53-4299-88BC-D7EEED4D855B}"/>
    <cellStyle name="invoer 36 5" xfId="852" xr:uid="{43598558-51F8-4C63-B750-6F3DCC0C6262}"/>
    <cellStyle name="invoer 36 5 2" xfId="1334" xr:uid="{5D5B1E9C-4EF9-45A2-9C14-9D17DB609374}"/>
    <cellStyle name="invoer 36 6" xfId="1071" xr:uid="{87E47981-C415-46FB-A7AB-44547E8CE579}"/>
    <cellStyle name="invoer 36 6 2" xfId="1553" xr:uid="{EAD067BB-D767-4FF6-B193-3A52C25E7DCE}"/>
    <cellStyle name="invoer 37" xfId="164" xr:uid="{70314502-4465-40F4-A0C2-13A844ED490A}"/>
    <cellStyle name="invoer 37 2" xfId="165" xr:uid="{5A519618-CA5E-4A45-A0C6-34DCB08D6243}"/>
    <cellStyle name="invoer 37 2 2" xfId="857" xr:uid="{3A7C14F6-A0EB-4CC4-AA05-F654418A3BA9}"/>
    <cellStyle name="invoer 37 2 2 2" xfId="1339" xr:uid="{87AB7850-F88F-46C3-BE1B-CFF3A84857C7}"/>
    <cellStyle name="invoer 37 2 3" xfId="1066" xr:uid="{12229929-DE53-4465-9B05-F25171847279}"/>
    <cellStyle name="invoer 37 2 3 2" xfId="1548" xr:uid="{594E3CBA-B6E1-4928-AF66-942E5A2D0EDE}"/>
    <cellStyle name="invoer 37 3" xfId="166" xr:uid="{C5D7B243-E3F2-47E0-9DF5-145D6158EEF9}"/>
    <cellStyle name="invoer 37 3 2" xfId="858" xr:uid="{75BED57D-1324-47F4-AFCC-25AC4726077A}"/>
    <cellStyle name="invoer 37 3 2 2" xfId="1340" xr:uid="{53D554D6-5578-49C7-A73A-956E3619E484}"/>
    <cellStyle name="invoer 37 3 3" xfId="1065" xr:uid="{E334FE7C-D526-4EB8-ABD0-941AE1E2B08B}"/>
    <cellStyle name="invoer 37 3 3 2" xfId="1547" xr:uid="{897079A8-E590-408A-A5FC-B4FE05A8E4EF}"/>
    <cellStyle name="invoer 37 4" xfId="167" xr:uid="{23EC53A2-F3C2-4A6F-B6EC-1D5B3F86C488}"/>
    <cellStyle name="invoer 37 4 2" xfId="859" xr:uid="{EAC8A251-D3C8-411D-9066-9EE931483C4E}"/>
    <cellStyle name="invoer 37 4 2 2" xfId="1341" xr:uid="{3F472553-D81B-4BD7-882E-596C2970E504}"/>
    <cellStyle name="invoer 37 4 3" xfId="1064" xr:uid="{398A7BDF-BEC7-4987-B374-5194099FDD14}"/>
    <cellStyle name="invoer 37 4 3 2" xfId="1546" xr:uid="{CCFDBE83-EDB8-4B2B-856E-AE1211972D67}"/>
    <cellStyle name="invoer 37 5" xfId="856" xr:uid="{1A7F7164-5A9E-4E68-B0B6-DBB5D4DD923E}"/>
    <cellStyle name="invoer 37 5 2" xfId="1338" xr:uid="{1F87AD6E-0D54-449F-89EF-FC7CC1912417}"/>
    <cellStyle name="invoer 37 6" xfId="1067" xr:uid="{5A3F5328-6403-4812-A86A-6DB1B205B080}"/>
    <cellStyle name="invoer 37 6 2" xfId="1549" xr:uid="{42381342-34F5-46C0-B284-C8F7AC4E1219}"/>
    <cellStyle name="invoer 38" xfId="168" xr:uid="{8089DF9A-ABB8-45D9-A01E-0ED06E5D09DC}"/>
    <cellStyle name="invoer 38 2" xfId="169" xr:uid="{A54E1B4E-C2D8-40EF-AF42-56442FFE14FA}"/>
    <cellStyle name="invoer 38 2 2" xfId="861" xr:uid="{9318A31C-2946-4E4A-AAD8-23BD336CFCCB}"/>
    <cellStyle name="invoer 38 2 2 2" xfId="1343" xr:uid="{6C421205-463A-44CA-ADCF-73F6492438BE}"/>
    <cellStyle name="invoer 38 2 3" xfId="1062" xr:uid="{5D456895-A323-4265-811F-A03146ADE7FC}"/>
    <cellStyle name="invoer 38 2 3 2" xfId="1544" xr:uid="{97F70122-35C1-4E54-8DEB-75B6AC33D5E8}"/>
    <cellStyle name="invoer 38 3" xfId="170" xr:uid="{7C8CE003-BC90-4A24-A6F6-7F71DAFF5F95}"/>
    <cellStyle name="invoer 38 3 2" xfId="862" xr:uid="{70FC05B3-F3B6-464F-BEAA-8AF269CD7B88}"/>
    <cellStyle name="invoer 38 3 2 2" xfId="1344" xr:uid="{18A01405-EED2-4AB6-9ED5-A64FBD1F7461}"/>
    <cellStyle name="invoer 38 3 3" xfId="1061" xr:uid="{D2E975D8-B0C3-46CC-A9B8-D69330303B42}"/>
    <cellStyle name="invoer 38 3 3 2" xfId="1543" xr:uid="{D3D2975A-35A4-461B-828D-497BA83BBDE0}"/>
    <cellStyle name="invoer 38 4" xfId="171" xr:uid="{ED4ABBD7-904B-47E4-ADF3-A37A87209354}"/>
    <cellStyle name="invoer 38 4 2" xfId="863" xr:uid="{E4F50F35-0CEB-4A84-B6D9-747EF87BD2FB}"/>
    <cellStyle name="invoer 38 4 2 2" xfId="1345" xr:uid="{0C413E55-4F29-4C82-BB6E-B70030F8F97C}"/>
    <cellStyle name="invoer 38 4 3" xfId="1060" xr:uid="{C22D6C3F-2618-4040-B49B-4379118C4414}"/>
    <cellStyle name="invoer 38 4 3 2" xfId="1542" xr:uid="{204DCD72-3700-4618-A1F1-490779AE518D}"/>
    <cellStyle name="invoer 38 5" xfId="860" xr:uid="{43AD7B96-A8D6-41B6-BA5C-74561210A4D6}"/>
    <cellStyle name="invoer 38 5 2" xfId="1342" xr:uid="{B088B864-0EB6-4063-95C1-78B168193928}"/>
    <cellStyle name="invoer 38 6" xfId="1063" xr:uid="{95BC5AB1-8D67-45E4-879C-68B3D4DDCAFE}"/>
    <cellStyle name="invoer 38 6 2" xfId="1545" xr:uid="{6221B8E4-902E-494B-BE63-506FC19B51B9}"/>
    <cellStyle name="invoer 39" xfId="172" xr:uid="{B7C01A38-D2D4-4C20-A8B5-BB8BC84AE826}"/>
    <cellStyle name="invoer 39 2" xfId="173" xr:uid="{7C898B5A-5D5F-4B4E-A0C4-9403AA4E85F5}"/>
    <cellStyle name="invoer 39 2 2" xfId="865" xr:uid="{4F437283-80ED-4E81-B5E2-FA40CBD28A07}"/>
    <cellStyle name="invoer 39 2 2 2" xfId="1347" xr:uid="{34D6874C-B579-459C-8982-52C00FCCA965}"/>
    <cellStyle name="invoer 39 2 3" xfId="1058" xr:uid="{E7C0BA04-0837-4797-AA52-0751042E45F1}"/>
    <cellStyle name="invoer 39 2 3 2" xfId="1540" xr:uid="{0C89AD1E-03CB-4F44-94AD-CB7D57325BCD}"/>
    <cellStyle name="invoer 39 3" xfId="174" xr:uid="{C5D1637E-DB18-4E6D-A398-EB71DD8006AB}"/>
    <cellStyle name="invoer 39 3 2" xfId="866" xr:uid="{9E64A76D-E72A-4D1C-B626-E18A33328CE3}"/>
    <cellStyle name="invoer 39 3 2 2" xfId="1348" xr:uid="{1B60D86C-6A6C-4336-92AE-9475D4AE5E5A}"/>
    <cellStyle name="invoer 39 3 3" xfId="1057" xr:uid="{46FC41BF-40F3-466C-A03E-41A286EB7050}"/>
    <cellStyle name="invoer 39 3 3 2" xfId="1539" xr:uid="{DFA9E802-6BB8-4EBC-8802-CE4D58445CA6}"/>
    <cellStyle name="invoer 39 4" xfId="175" xr:uid="{C7D0235F-B7D6-47A0-88AD-474C07BD4E3A}"/>
    <cellStyle name="invoer 39 4 2" xfId="867" xr:uid="{B00628E9-C02F-4270-B8F1-2CDFCB5BF61B}"/>
    <cellStyle name="invoer 39 4 2 2" xfId="1349" xr:uid="{5CE1A8D4-924E-468B-90CE-551C44D9E1AC}"/>
    <cellStyle name="invoer 39 4 3" xfId="1056" xr:uid="{09F27E98-7132-4AD0-9A18-EF0C67F37CA2}"/>
    <cellStyle name="invoer 39 4 3 2" xfId="1538" xr:uid="{88DAFE01-75F7-48BE-996C-5037B4DA0084}"/>
    <cellStyle name="invoer 39 5" xfId="864" xr:uid="{40D41E2E-2A87-4C73-8A94-3FB3FE792080}"/>
    <cellStyle name="invoer 39 5 2" xfId="1346" xr:uid="{2464D0EC-184F-44C7-B24E-7FD75C84CFA4}"/>
    <cellStyle name="invoer 39 6" xfId="1059" xr:uid="{328EEDC9-536D-45A4-AD36-D8F7540A03AF}"/>
    <cellStyle name="invoer 39 6 2" xfId="1541" xr:uid="{5D1AFFD5-BBAA-4BB4-A43D-235161B6ADD6}"/>
    <cellStyle name="invoer 4" xfId="176" xr:uid="{06802348-C423-4431-AF3F-365E18F863BE}"/>
    <cellStyle name="invoer 4 2" xfId="177" xr:uid="{946B1202-2CF2-4078-BF66-D2077C1E97A7}"/>
    <cellStyle name="invoer 4 2 2" xfId="869" xr:uid="{FDB180B1-7A13-44A8-A32C-CA1A38EDAA0F}"/>
    <cellStyle name="invoer 4 2 2 2" xfId="1351" xr:uid="{71E64FEA-0A77-4339-9023-6EE5142ED463}"/>
    <cellStyle name="invoer 4 2 3" xfId="1054" xr:uid="{6885A75E-2717-4B6A-892B-672FA764E711}"/>
    <cellStyle name="invoer 4 2 3 2" xfId="1536" xr:uid="{147C08B1-A487-4E96-83DE-FD4E48EFEFDE}"/>
    <cellStyle name="invoer 4 3" xfId="178" xr:uid="{AEBEDDD8-951C-4A31-9FE2-482C7DED909D}"/>
    <cellStyle name="invoer 4 3 2" xfId="870" xr:uid="{5C2065A7-2012-425F-A986-1AE05CEC8FD4}"/>
    <cellStyle name="invoer 4 3 2 2" xfId="1352" xr:uid="{8A253D2B-E986-4B6D-92E6-F94920A12252}"/>
    <cellStyle name="invoer 4 3 3" xfId="1053" xr:uid="{56EE7FFB-C9CD-4535-959B-E229DAA45B68}"/>
    <cellStyle name="invoer 4 3 3 2" xfId="1535" xr:uid="{2AACA805-934A-4C06-A593-228491AE1C65}"/>
    <cellStyle name="invoer 4 4" xfId="179" xr:uid="{8117DF8C-68A6-40A1-8D60-5CF07D19862F}"/>
    <cellStyle name="invoer 4 4 2" xfId="871" xr:uid="{7750C9EA-E668-4076-9D11-21605342CE97}"/>
    <cellStyle name="invoer 4 4 2 2" xfId="1353" xr:uid="{1FD512D6-F831-4EB0-ABBD-BC9C22D19FB5}"/>
    <cellStyle name="invoer 4 4 3" xfId="1052" xr:uid="{146F942A-7EC4-4B41-9553-3A8317492A31}"/>
    <cellStyle name="invoer 4 4 3 2" xfId="1534" xr:uid="{4C5FEBEC-5EE0-407F-8B78-8D8F52D9E98C}"/>
    <cellStyle name="invoer 4 5" xfId="868" xr:uid="{F02AE6E9-87A0-4FEF-AB25-7298A0C650EB}"/>
    <cellStyle name="invoer 4 5 2" xfId="1350" xr:uid="{34F8DACF-38CE-4B3A-BA14-6A8774A4088C}"/>
    <cellStyle name="invoer 4 6" xfId="1055" xr:uid="{B23981F7-4ED9-43B1-8B5C-D1697A9E59A4}"/>
    <cellStyle name="invoer 4 6 2" xfId="1537" xr:uid="{175BEEEA-6E90-4AA9-BF4F-91A30BEC700B}"/>
    <cellStyle name="invoer 40" xfId="180" xr:uid="{D79E46D2-F2A0-4853-9C61-6C58B0E17CB8}"/>
    <cellStyle name="invoer 40 2" xfId="181" xr:uid="{3DD0E46D-C76B-42D1-8E0B-8669729EEA06}"/>
    <cellStyle name="invoer 40 2 2" xfId="873" xr:uid="{9107DF25-05EF-4A6C-B277-AC2894D0C03E}"/>
    <cellStyle name="invoer 40 2 2 2" xfId="1355" xr:uid="{1482CD76-7076-41B2-8A8E-7A718D7DB586}"/>
    <cellStyle name="invoer 40 2 3" xfId="1050" xr:uid="{FA6BF6CD-043F-48E4-A9C3-686996BBAEA4}"/>
    <cellStyle name="invoer 40 2 3 2" xfId="1532" xr:uid="{827FFB50-2913-40A1-8A27-428B9328648D}"/>
    <cellStyle name="invoer 40 3" xfId="182" xr:uid="{AFB8004F-8060-4D68-91B3-ABA128194EDC}"/>
    <cellStyle name="invoer 40 3 2" xfId="874" xr:uid="{BEBDED7C-EC5D-4FF1-9A7B-0A2624D86C0F}"/>
    <cellStyle name="invoer 40 3 2 2" xfId="1356" xr:uid="{DA11D0EC-651E-4D54-8AE8-C595D5283296}"/>
    <cellStyle name="invoer 40 3 3" xfId="1049" xr:uid="{F74C2CBE-1279-46CF-A331-34285F64D34A}"/>
    <cellStyle name="invoer 40 3 3 2" xfId="1531" xr:uid="{86A2D5AC-E765-4A23-A36C-ECA600E1E0EA}"/>
    <cellStyle name="invoer 40 4" xfId="183" xr:uid="{DB68402C-D139-42B5-8B0C-BA024C5C23F2}"/>
    <cellStyle name="invoer 40 4 2" xfId="875" xr:uid="{3D7AE8F7-E31C-44B9-A212-60BF3DC2387E}"/>
    <cellStyle name="invoer 40 4 2 2" xfId="1357" xr:uid="{D13B9297-2796-46D9-B53D-90F4F050AB7D}"/>
    <cellStyle name="invoer 40 4 3" xfId="1048" xr:uid="{7EA13262-EC3D-438B-A832-B45EA4D2A7B9}"/>
    <cellStyle name="invoer 40 4 3 2" xfId="1530" xr:uid="{0AF248AF-A698-4C97-AE9B-46F0BD43CAE7}"/>
    <cellStyle name="invoer 40 5" xfId="872" xr:uid="{086103ED-0CA5-44BF-8595-0C7FB9CD9A91}"/>
    <cellStyle name="invoer 40 5 2" xfId="1354" xr:uid="{A42A8269-6066-48FA-9865-0C0A640A5742}"/>
    <cellStyle name="invoer 40 6" xfId="1051" xr:uid="{4ED99D53-2B08-4FC8-8C10-C549D772FBBD}"/>
    <cellStyle name="invoer 40 6 2" xfId="1533" xr:uid="{03F3C436-B629-4B6B-8457-9973A1600174}"/>
    <cellStyle name="invoer 41" xfId="184" xr:uid="{26E3FB7C-0FF8-42AA-93EB-326BD5D50D06}"/>
    <cellStyle name="invoer 41 2" xfId="185" xr:uid="{2E748DD2-6F1B-4220-A1ED-1B7B3ECF2E25}"/>
    <cellStyle name="invoer 41 2 2" xfId="877" xr:uid="{43D2A90B-8C73-43E5-9000-7B2B9102A971}"/>
    <cellStyle name="invoer 41 2 2 2" xfId="1359" xr:uid="{39CE10D8-1145-4553-9029-5B90A34BD67E}"/>
    <cellStyle name="invoer 41 2 3" xfId="1046" xr:uid="{232A5B6F-6B9A-4EDF-8FE2-804C04A01200}"/>
    <cellStyle name="invoer 41 2 3 2" xfId="1528" xr:uid="{3AB5AF97-04E4-47D8-90EB-A1E4826BBA6F}"/>
    <cellStyle name="invoer 41 3" xfId="186" xr:uid="{F01C867B-A125-429E-85B7-A90721E998AC}"/>
    <cellStyle name="invoer 41 3 2" xfId="878" xr:uid="{AB2FA8FD-4AC0-4C5F-B4F9-5DFD3E2E2490}"/>
    <cellStyle name="invoer 41 3 2 2" xfId="1360" xr:uid="{A4690D30-DB5C-40C2-B65F-1ABAD1B1291C}"/>
    <cellStyle name="invoer 41 3 3" xfId="1045" xr:uid="{CA7D9CE6-76FD-4A57-94F7-BFF5EB0621B9}"/>
    <cellStyle name="invoer 41 3 3 2" xfId="1527" xr:uid="{F713C479-17E8-4851-BB61-FF1060DC62BB}"/>
    <cellStyle name="invoer 41 4" xfId="187" xr:uid="{9718380A-F712-4CD1-A7CB-251B9CEBA771}"/>
    <cellStyle name="invoer 41 4 2" xfId="879" xr:uid="{79B5F5FE-BC11-4F04-A482-59670A63D74D}"/>
    <cellStyle name="invoer 41 4 2 2" xfId="1361" xr:uid="{B76BD0DC-2607-4BDA-A355-F997B7E3BD4E}"/>
    <cellStyle name="invoer 41 4 3" xfId="1044" xr:uid="{5CEEE9C9-17EF-4714-BA2A-CAA10C2D8CED}"/>
    <cellStyle name="invoer 41 4 3 2" xfId="1526" xr:uid="{3B9B55DD-F152-4FDC-B426-CE2721455705}"/>
    <cellStyle name="invoer 41 5" xfId="876" xr:uid="{9314CF7B-18B4-4073-92DC-385DBE6B98C2}"/>
    <cellStyle name="invoer 41 5 2" xfId="1358" xr:uid="{3B301032-D61C-425C-A427-C69F14C06FEA}"/>
    <cellStyle name="invoer 41 6" xfId="1047" xr:uid="{14E49796-1B3B-4E74-B49A-8EE3F36B1ED2}"/>
    <cellStyle name="invoer 41 6 2" xfId="1529" xr:uid="{2A2815D2-9874-497E-9165-132A836EB858}"/>
    <cellStyle name="invoer 42" xfId="188" xr:uid="{1DE820D2-EBC5-482C-AF18-DAD2BE2F578A}"/>
    <cellStyle name="invoer 42 2" xfId="189" xr:uid="{B1128ECB-41CB-41B3-A364-5C912ECDADEC}"/>
    <cellStyle name="invoer 42 2 2" xfId="881" xr:uid="{4975F53A-EDA4-45E2-8A45-467E28C5125D}"/>
    <cellStyle name="invoer 42 2 2 2" xfId="1363" xr:uid="{3E2301E8-5171-4D9B-9850-9D88335FABAD}"/>
    <cellStyle name="invoer 42 2 3" xfId="1042" xr:uid="{282FD259-5C6F-4052-BB2B-6BDC54F9119D}"/>
    <cellStyle name="invoer 42 2 3 2" xfId="1524" xr:uid="{5FFB41B6-0ECA-4E80-8354-F98C8D10EC95}"/>
    <cellStyle name="invoer 42 3" xfId="190" xr:uid="{37D19315-541D-4FCF-8E22-42F795B40A9B}"/>
    <cellStyle name="invoer 42 3 2" xfId="882" xr:uid="{6E169A92-8CA7-41DE-90DD-CADFC1C65770}"/>
    <cellStyle name="invoer 42 3 2 2" xfId="1364" xr:uid="{848E769B-4B2D-4CE3-A314-1F0896D6119C}"/>
    <cellStyle name="invoer 42 3 3" xfId="1041" xr:uid="{FAB0872D-178D-4117-ABCF-21D33F6A1FC7}"/>
    <cellStyle name="invoer 42 3 3 2" xfId="1523" xr:uid="{B8E5E8CB-81C5-4046-8AE6-4D0A86B73C99}"/>
    <cellStyle name="invoer 42 4" xfId="191" xr:uid="{CC1052CE-646E-4D44-B616-513B7C91005A}"/>
    <cellStyle name="invoer 42 4 2" xfId="883" xr:uid="{4B1AF52F-1DC3-4854-8DEF-6F26C74CFCC9}"/>
    <cellStyle name="invoer 42 4 2 2" xfId="1365" xr:uid="{EA0FCFE4-E2E5-48D5-86DF-8357C24B1F9A}"/>
    <cellStyle name="invoer 42 4 3" xfId="1040" xr:uid="{5A36C189-44A2-49FB-8D71-52F7DC545168}"/>
    <cellStyle name="invoer 42 4 3 2" xfId="1522" xr:uid="{E5BD2504-42B3-400B-B680-500753274AB5}"/>
    <cellStyle name="invoer 42 5" xfId="880" xr:uid="{601F88F2-9F10-4C65-BBBC-689F114C5039}"/>
    <cellStyle name="invoer 42 5 2" xfId="1362" xr:uid="{B0639583-4447-47E6-8DC5-D210B8265E0B}"/>
    <cellStyle name="invoer 42 6" xfId="1043" xr:uid="{107FEA0C-F326-4768-9141-63FF5980AD0E}"/>
    <cellStyle name="invoer 42 6 2" xfId="1525" xr:uid="{16EC3DF7-09AB-4EC4-BB52-F14E6C5A5CD4}"/>
    <cellStyle name="invoer 43" xfId="192" xr:uid="{557200E0-698C-4D1A-A9BA-C6A2E50EF7B0}"/>
    <cellStyle name="invoer 43 2" xfId="193" xr:uid="{A9096775-55EE-43E3-88DC-F02A579BECC4}"/>
    <cellStyle name="invoer 43 2 2" xfId="885" xr:uid="{2B6DA842-B4C9-48B9-8D6A-A38611DF7CF0}"/>
    <cellStyle name="invoer 43 2 2 2" xfId="1367" xr:uid="{888A4C61-9B4D-4AB4-8198-667CCC1010BB}"/>
    <cellStyle name="invoer 43 2 3" xfId="1038" xr:uid="{03A4A074-3E5D-4A59-8D15-BDC1E3BCFD54}"/>
    <cellStyle name="invoer 43 2 3 2" xfId="1520" xr:uid="{9EA9F52F-2664-42B4-96C7-A6B95D845A1B}"/>
    <cellStyle name="invoer 43 3" xfId="194" xr:uid="{BB0C3989-6549-4294-8405-D6DD0F752F1E}"/>
    <cellStyle name="invoer 43 3 2" xfId="886" xr:uid="{7DDC1582-F01C-4CA1-BC65-41BDE4C028F5}"/>
    <cellStyle name="invoer 43 3 2 2" xfId="1368" xr:uid="{3345CFC8-949A-4BF2-9A8F-B06E6CF9003B}"/>
    <cellStyle name="invoer 43 3 3" xfId="1037" xr:uid="{30E5259B-44F0-4D88-916F-D2E66893B589}"/>
    <cellStyle name="invoer 43 3 3 2" xfId="1519" xr:uid="{2454790C-AE3F-4C91-96DC-6F85EC9AAFBF}"/>
    <cellStyle name="invoer 43 4" xfId="195" xr:uid="{69AEBF1B-3F55-4074-813B-5E8F6AAC735C}"/>
    <cellStyle name="invoer 43 4 2" xfId="887" xr:uid="{C8608D3A-E477-4FB6-9B9E-BDCABCCD4825}"/>
    <cellStyle name="invoer 43 4 2 2" xfId="1369" xr:uid="{CE3A36F5-F1FB-4DD6-B7DB-0CD90125B62E}"/>
    <cellStyle name="invoer 43 4 3" xfId="1036" xr:uid="{9BEA01E3-3B33-4473-8935-0FDE49A7CA3B}"/>
    <cellStyle name="invoer 43 4 3 2" xfId="1518" xr:uid="{A19C6ECC-3FC8-4ED3-9FBE-EDCDF8F9DAC7}"/>
    <cellStyle name="invoer 43 5" xfId="884" xr:uid="{6FF23D10-D0D5-4D03-9700-B0D5094AE2F0}"/>
    <cellStyle name="invoer 43 5 2" xfId="1366" xr:uid="{86324CFD-25B0-4A35-817E-C380AEF7E925}"/>
    <cellStyle name="invoer 43 6" xfId="1039" xr:uid="{704FD916-3D5D-45B8-B079-7089078EB2B4}"/>
    <cellStyle name="invoer 43 6 2" xfId="1521" xr:uid="{D9D21DAF-D0C1-48CE-BF65-C4838A0DB7EB}"/>
    <cellStyle name="invoer 44" xfId="196" xr:uid="{BA738560-65C3-40D0-B967-AAA239C9C089}"/>
    <cellStyle name="invoer 44 2" xfId="197" xr:uid="{A4A6C261-AA1D-4992-A78B-1D4CB0204EA4}"/>
    <cellStyle name="invoer 44 2 2" xfId="889" xr:uid="{F3DD8731-63F6-4245-8C6D-F80BF104031B}"/>
    <cellStyle name="invoer 44 2 2 2" xfId="1371" xr:uid="{4E938A65-A601-4A28-A061-BAB86415DBB0}"/>
    <cellStyle name="invoer 44 2 3" xfId="1034" xr:uid="{EDF1418B-3008-43BE-8B98-01DD5C80679A}"/>
    <cellStyle name="invoer 44 2 3 2" xfId="1516" xr:uid="{132FAB91-CB3D-4A75-9D25-4DF5FE021616}"/>
    <cellStyle name="invoer 44 3" xfId="198" xr:uid="{06D4F520-BA99-4888-95A8-064884441CA5}"/>
    <cellStyle name="invoer 44 3 2" xfId="890" xr:uid="{49CEBBD3-BFD7-4B07-9B20-5EF58344BD9E}"/>
    <cellStyle name="invoer 44 3 2 2" xfId="1372" xr:uid="{C10D0C53-5F3A-49BB-BEC2-982087640E48}"/>
    <cellStyle name="invoer 44 3 3" xfId="1033" xr:uid="{A31F429C-E12E-4B20-842E-E8ECE7F056F5}"/>
    <cellStyle name="invoer 44 3 3 2" xfId="1515" xr:uid="{6B847648-3D57-4F6D-8336-A57DF1D828BD}"/>
    <cellStyle name="invoer 44 4" xfId="199" xr:uid="{58BC73BD-6DA8-4AE2-B29A-CDBF94461C54}"/>
    <cellStyle name="invoer 44 4 2" xfId="891" xr:uid="{E5ED9894-CFDE-48C1-82C4-38684E6F7C9D}"/>
    <cellStyle name="invoer 44 4 2 2" xfId="1373" xr:uid="{90F8A961-4176-47F2-9087-F116B01AD03E}"/>
    <cellStyle name="invoer 44 4 3" xfId="1032" xr:uid="{A236A952-6891-4DD0-B453-50330FEFEE77}"/>
    <cellStyle name="invoer 44 4 3 2" xfId="1514" xr:uid="{A252C749-E24A-4C53-A995-311F804C37C4}"/>
    <cellStyle name="invoer 44 5" xfId="888" xr:uid="{47F602EF-86C9-467B-A450-72ECBAFBF73E}"/>
    <cellStyle name="invoer 44 5 2" xfId="1370" xr:uid="{ABB2CEA6-AFB7-45EB-B167-FFE07DD91C24}"/>
    <cellStyle name="invoer 44 6" xfId="1035" xr:uid="{E4DC3944-1E45-4C91-B76C-3538938C77A0}"/>
    <cellStyle name="invoer 44 6 2" xfId="1517" xr:uid="{E04A2BC4-5656-466D-A913-EDC05FC4BBD3}"/>
    <cellStyle name="invoer 45" xfId="200" xr:uid="{1AAC3093-0C28-4570-AA89-130EF76CD051}"/>
    <cellStyle name="invoer 45 2" xfId="201" xr:uid="{783F0CE3-8596-44F0-A8CC-A5580531A823}"/>
    <cellStyle name="invoer 45 2 2" xfId="893" xr:uid="{6B2AE369-5177-4A68-83B1-2652259065DA}"/>
    <cellStyle name="invoer 45 2 2 2" xfId="1375" xr:uid="{1FAA21C0-98B0-4378-937C-A01671200C32}"/>
    <cellStyle name="invoer 45 2 3" xfId="1030" xr:uid="{F219FBFC-44A3-4597-B395-D17E25B5489A}"/>
    <cellStyle name="invoer 45 2 3 2" xfId="1512" xr:uid="{C5DAECD6-B143-482B-992C-D70BF67E3412}"/>
    <cellStyle name="invoer 45 3" xfId="202" xr:uid="{BC2F3B27-47FD-4DC4-9626-09BD2885812F}"/>
    <cellStyle name="invoer 45 3 2" xfId="894" xr:uid="{91BC42AE-F004-4B45-9470-9A7D30351446}"/>
    <cellStyle name="invoer 45 3 2 2" xfId="1376" xr:uid="{2663B742-26FA-4369-9869-AF7FAEA098F8}"/>
    <cellStyle name="invoer 45 3 3" xfId="1029" xr:uid="{2003FBD1-D6F4-44B1-B6E2-FBA2D53A68C8}"/>
    <cellStyle name="invoer 45 3 3 2" xfId="1511" xr:uid="{03B9BEB5-C2E0-4258-AEA6-84605AF99D01}"/>
    <cellStyle name="invoer 45 4" xfId="203" xr:uid="{310477F7-8EEF-4C18-BD0E-CCD88844F09D}"/>
    <cellStyle name="invoer 45 4 2" xfId="895" xr:uid="{77AE094B-ADE8-473D-8546-F1D34CA8B120}"/>
    <cellStyle name="invoer 45 4 2 2" xfId="1377" xr:uid="{AFC6142B-13BB-4C04-9687-333CAE0DD25C}"/>
    <cellStyle name="invoer 45 4 3" xfId="1028" xr:uid="{2165E166-5A5E-4D28-915F-EFEBC9C455FE}"/>
    <cellStyle name="invoer 45 4 3 2" xfId="1510" xr:uid="{5E116A95-576B-434E-9189-6D1172EE1C66}"/>
    <cellStyle name="invoer 45 5" xfId="892" xr:uid="{DA860547-D8FE-4D4A-8FF5-EF2C49B6F62C}"/>
    <cellStyle name="invoer 45 5 2" xfId="1374" xr:uid="{400D826E-F473-4F3E-AC0F-92AC7670D4F0}"/>
    <cellStyle name="invoer 45 6" xfId="1031" xr:uid="{22A3E445-9705-4652-88D3-61BC8C72BF84}"/>
    <cellStyle name="invoer 45 6 2" xfId="1513" xr:uid="{110460C7-8F78-4385-8DD4-16A3188DEDE8}"/>
    <cellStyle name="invoer 46" xfId="204" xr:uid="{189646CE-A603-454B-B867-420827CA1C10}"/>
    <cellStyle name="invoer 46 2" xfId="205" xr:uid="{A88D6184-B9C6-4A77-8A49-FC40C8C5D8A1}"/>
    <cellStyle name="invoer 46 2 2" xfId="897" xr:uid="{9D43710A-2D6F-4B65-958D-0B8715169292}"/>
    <cellStyle name="invoer 46 2 2 2" xfId="1379" xr:uid="{85BE19BF-4617-40C4-AF11-7FB5E353B1B0}"/>
    <cellStyle name="invoer 46 2 3" xfId="1026" xr:uid="{70FF5936-1AE8-4BE3-9107-36517315F5DA}"/>
    <cellStyle name="invoer 46 2 3 2" xfId="1508" xr:uid="{321A046A-A84D-4C72-BF7C-1CFD63D59A83}"/>
    <cellStyle name="invoer 46 3" xfId="206" xr:uid="{A0ADB94E-0319-49C7-BFA7-7D2C4BE628B5}"/>
    <cellStyle name="invoer 46 3 2" xfId="898" xr:uid="{AADCCAB5-54C9-48FE-A7CE-7A1C7E94DA4B}"/>
    <cellStyle name="invoer 46 3 2 2" xfId="1380" xr:uid="{F56D6A2F-3FD5-4140-9CB0-E26556B6482F}"/>
    <cellStyle name="invoer 46 3 3" xfId="1025" xr:uid="{63EE2789-6D33-4CA7-BB97-DCE9AC46CD31}"/>
    <cellStyle name="invoer 46 3 3 2" xfId="1507" xr:uid="{1FD03D79-DC71-44E2-A101-2B540DEBC3A5}"/>
    <cellStyle name="invoer 46 4" xfId="207" xr:uid="{7CE4F690-3DD8-46EB-B3D9-184808C5B7B7}"/>
    <cellStyle name="invoer 46 4 2" xfId="899" xr:uid="{AFAE13F7-4487-4A90-9B63-0CF93EE58F78}"/>
    <cellStyle name="invoer 46 4 2 2" xfId="1381" xr:uid="{9637A781-AF41-4581-9054-1AC0EFB1C752}"/>
    <cellStyle name="invoer 46 4 3" xfId="1024" xr:uid="{FFDBEB5F-5C5D-4F7E-84F8-A43FE04D156E}"/>
    <cellStyle name="invoer 46 4 3 2" xfId="1506" xr:uid="{96FE2603-9961-446B-AB0D-8769323F455E}"/>
    <cellStyle name="invoer 46 5" xfId="896" xr:uid="{283EB5D8-52A0-48CA-9D43-F256034F23C6}"/>
    <cellStyle name="invoer 46 5 2" xfId="1378" xr:uid="{B01040C5-53D5-4706-A305-804BFDE72F8E}"/>
    <cellStyle name="invoer 46 6" xfId="1027" xr:uid="{1DFB7670-0046-4367-99A6-12DDAF194AD9}"/>
    <cellStyle name="invoer 46 6 2" xfId="1509" xr:uid="{6259578A-380F-4AF6-BFF1-9655D16ADC39}"/>
    <cellStyle name="invoer 47" xfId="208" xr:uid="{FAABDCAB-8452-4E7A-9A67-00CD3225F18B}"/>
    <cellStyle name="invoer 47 2" xfId="209" xr:uid="{6EAF4C48-B738-4ACF-9368-F4697D240358}"/>
    <cellStyle name="invoer 47 2 2" xfId="901" xr:uid="{3BF1212F-E94A-4493-AD10-E8993E0C2B93}"/>
    <cellStyle name="invoer 47 2 2 2" xfId="1383" xr:uid="{F40FD9E2-E1F3-4062-9ED6-B747E1D11EA0}"/>
    <cellStyle name="invoer 47 2 3" xfId="1022" xr:uid="{EDFE802D-EA38-4328-A18F-BC7AB176FC95}"/>
    <cellStyle name="invoer 47 2 3 2" xfId="1504" xr:uid="{1F78AB33-0465-43DF-9969-87750D1BF4F1}"/>
    <cellStyle name="invoer 47 3" xfId="210" xr:uid="{FCEBDAAD-2F3C-4517-8262-F45175338ABD}"/>
    <cellStyle name="invoer 47 3 2" xfId="902" xr:uid="{E9329AE3-7556-4222-BDDF-786D7656B386}"/>
    <cellStyle name="invoer 47 3 2 2" xfId="1384" xr:uid="{E805B351-5CE4-4644-8C49-703466F1F160}"/>
    <cellStyle name="invoer 47 3 3" xfId="1021" xr:uid="{58D9EDBC-4DAA-46FB-B66B-7229BAB1FEEF}"/>
    <cellStyle name="invoer 47 3 3 2" xfId="1503" xr:uid="{5041C4AC-A23F-4E5C-BE87-41784E03C4E2}"/>
    <cellStyle name="invoer 47 4" xfId="211" xr:uid="{BD627CFE-7068-4F53-AE67-491666776245}"/>
    <cellStyle name="invoer 47 4 2" xfId="903" xr:uid="{69747159-A34B-479C-88B6-FF368132D9FC}"/>
    <cellStyle name="invoer 47 4 2 2" xfId="1385" xr:uid="{25B451C1-2CAD-4760-8C03-B6C8C5032C10}"/>
    <cellStyle name="invoer 47 4 3" xfId="1020" xr:uid="{BF9B678B-DD8E-4D79-A0EE-E07D84B62A8A}"/>
    <cellStyle name="invoer 47 4 3 2" xfId="1502" xr:uid="{28B77B30-D4E5-4DCB-95A1-5DD17B4E56AC}"/>
    <cellStyle name="invoer 47 5" xfId="900" xr:uid="{A14C54FB-0769-4773-B632-2E55E5BCA034}"/>
    <cellStyle name="invoer 47 5 2" xfId="1382" xr:uid="{5C4152D1-3ED5-4153-9509-BD157901E008}"/>
    <cellStyle name="invoer 47 6" xfId="1023" xr:uid="{3CA03971-A5B8-4018-ADCF-780024EA25AB}"/>
    <cellStyle name="invoer 47 6 2" xfId="1505" xr:uid="{D8F98BE4-E172-4148-BACF-E4A94111ADD9}"/>
    <cellStyle name="invoer 48" xfId="212" xr:uid="{C7DF609C-CDF2-4DB9-A56B-94CF1FFD5160}"/>
    <cellStyle name="invoer 48 2" xfId="213" xr:uid="{E934956A-8657-49FE-86C6-21CCA7E566D6}"/>
    <cellStyle name="invoer 48 2 2" xfId="905" xr:uid="{5957AE1E-24EF-4C6D-8EF3-A6F30282EACE}"/>
    <cellStyle name="invoer 48 2 2 2" xfId="1387" xr:uid="{58ABECF8-9C9F-4EF7-9071-DCA7313E54EB}"/>
    <cellStyle name="invoer 48 2 3" xfId="1018" xr:uid="{0C6076A5-045A-45F0-B2C8-33E29F43FCA3}"/>
    <cellStyle name="invoer 48 2 3 2" xfId="1500" xr:uid="{1B8675EC-1951-4BA4-991C-8C4E59107213}"/>
    <cellStyle name="invoer 48 3" xfId="214" xr:uid="{DD387C78-8175-4285-873D-CA4947B33171}"/>
    <cellStyle name="invoer 48 3 2" xfId="906" xr:uid="{D38A87EA-7F6F-45A9-9239-0B566B6632B9}"/>
    <cellStyle name="invoer 48 3 2 2" xfId="1388" xr:uid="{56CAAC09-8A54-4190-A444-92802EE8547D}"/>
    <cellStyle name="invoer 48 3 3" xfId="1017" xr:uid="{FE472A24-C729-43E5-94DE-355B603AC326}"/>
    <cellStyle name="invoer 48 3 3 2" xfId="1499" xr:uid="{1470A497-2434-4026-A9C1-DB0B207DABA8}"/>
    <cellStyle name="invoer 48 4" xfId="215" xr:uid="{B1C92B81-1607-46EF-B19A-A5F68AC48E3B}"/>
    <cellStyle name="invoer 48 4 2" xfId="907" xr:uid="{4BC2B364-401F-425F-80E1-894B9A49D197}"/>
    <cellStyle name="invoer 48 4 2 2" xfId="1389" xr:uid="{861C09C8-F544-4162-A1FB-79BA25964F3E}"/>
    <cellStyle name="invoer 48 4 3" xfId="1016" xr:uid="{D50E3A39-795B-4C48-BB5D-AA38216F537B}"/>
    <cellStyle name="invoer 48 4 3 2" xfId="1498" xr:uid="{24EAFBE9-7C42-446E-8450-A2E127B3914D}"/>
    <cellStyle name="invoer 48 5" xfId="904" xr:uid="{D8B88938-B3F2-4D85-8D7B-0A9D3CD2E2EC}"/>
    <cellStyle name="invoer 48 5 2" xfId="1386" xr:uid="{8E6BFE43-FAC9-47D2-8745-167F562E5B29}"/>
    <cellStyle name="invoer 48 6" xfId="1019" xr:uid="{7671F61B-A312-4607-BE65-BA72F162D8D4}"/>
    <cellStyle name="invoer 48 6 2" xfId="1501" xr:uid="{147A9F43-A26B-4DB6-859A-2EC80EA55D2C}"/>
    <cellStyle name="invoer 49" xfId="216" xr:uid="{E75AE493-447F-4071-856C-27AF31277165}"/>
    <cellStyle name="invoer 49 2" xfId="217" xr:uid="{0F43FAC7-16CF-4183-A61F-6F6E11EFD2E2}"/>
    <cellStyle name="invoer 49 2 2" xfId="909" xr:uid="{4A923B72-80EE-45FF-9DAE-9AC873ABC0C9}"/>
    <cellStyle name="invoer 49 2 2 2" xfId="1391" xr:uid="{E291328E-E221-40EE-BD9E-7CB7CADE4F74}"/>
    <cellStyle name="invoer 49 2 3" xfId="1014" xr:uid="{39869C3B-A623-44FD-8AD9-1492D4C705FB}"/>
    <cellStyle name="invoer 49 2 3 2" xfId="1496" xr:uid="{5278B0EC-1FB3-475C-9527-1DC80C7445EF}"/>
    <cellStyle name="invoer 49 3" xfId="218" xr:uid="{0E27EBC2-6E7A-4A17-8457-CC35FC55E381}"/>
    <cellStyle name="invoer 49 3 2" xfId="910" xr:uid="{EB195939-BD48-4663-807B-DC9A7C1F3AF1}"/>
    <cellStyle name="invoer 49 3 2 2" xfId="1392" xr:uid="{06CC4E1C-FDD3-4D2B-8336-6EE7F509262A}"/>
    <cellStyle name="invoer 49 3 3" xfId="1013" xr:uid="{CBB4993C-7F07-400E-ACAB-BC3DEB0C1774}"/>
    <cellStyle name="invoer 49 3 3 2" xfId="1495" xr:uid="{77662A3B-B3FE-4FA6-8943-D700B14CC904}"/>
    <cellStyle name="invoer 49 4" xfId="219" xr:uid="{0A5D364A-35CE-41DD-9984-AB369EF9324D}"/>
    <cellStyle name="invoer 49 4 2" xfId="911" xr:uid="{3E666AF3-F764-4D83-B692-62A8DCD6E66E}"/>
    <cellStyle name="invoer 49 4 2 2" xfId="1393" xr:uid="{FD9AA18B-7D6F-43EA-ADBD-733CA4A2BEDF}"/>
    <cellStyle name="invoer 49 4 3" xfId="1012" xr:uid="{76145C23-C3D0-4A64-956F-7DF6B8D707C2}"/>
    <cellStyle name="invoer 49 4 3 2" xfId="1494" xr:uid="{6C568D43-DDB4-4307-8EC3-7966AF1FD451}"/>
    <cellStyle name="invoer 49 5" xfId="908" xr:uid="{35B2A9C2-C64C-430B-8BE8-1746D08AA29E}"/>
    <cellStyle name="invoer 49 5 2" xfId="1390" xr:uid="{09571493-6CB6-44FC-995E-EBD112308B54}"/>
    <cellStyle name="invoer 49 6" xfId="1015" xr:uid="{7878C639-CCE2-4ECD-B11C-168B29D037AE}"/>
    <cellStyle name="invoer 49 6 2" xfId="1497" xr:uid="{BD9BCD48-E77E-4492-8B5E-9FEF1230DE89}"/>
    <cellStyle name="invoer 5" xfId="220" xr:uid="{7595D066-5DD5-4CBB-811F-7182F166AD53}"/>
    <cellStyle name="invoer 5 2" xfId="221" xr:uid="{A9A4F261-04EA-4FCA-A192-AD746D6D503F}"/>
    <cellStyle name="invoer 5 2 2" xfId="913" xr:uid="{ECE6F7DC-9FE5-4583-ACF8-2DB1B5BF57D1}"/>
    <cellStyle name="invoer 5 2 2 2" xfId="1395" xr:uid="{A9D3C7B7-441D-40E3-87F7-F6FC34FAC4EE}"/>
    <cellStyle name="invoer 5 2 3" xfId="1010" xr:uid="{C57F2528-0A3E-41DE-955C-EDC0F9A3EA4F}"/>
    <cellStyle name="invoer 5 2 3 2" xfId="1492" xr:uid="{F69C1553-1FFF-46FC-A26A-EECAF78EC4D6}"/>
    <cellStyle name="invoer 5 3" xfId="222" xr:uid="{83B4C384-5F22-4A97-BDBD-F328A447549D}"/>
    <cellStyle name="invoer 5 3 2" xfId="914" xr:uid="{D4637225-C0D8-4827-8608-F91922D5518E}"/>
    <cellStyle name="invoer 5 3 2 2" xfId="1396" xr:uid="{4E1F9863-97EB-455C-8BC4-9473BEB22526}"/>
    <cellStyle name="invoer 5 3 3" xfId="1009" xr:uid="{B8C5DE45-AEE4-42F3-9106-71F6854BA558}"/>
    <cellStyle name="invoer 5 3 3 2" xfId="1491" xr:uid="{EA333D3E-F528-427F-8317-A5DA4F6E2A9C}"/>
    <cellStyle name="invoer 5 4" xfId="223" xr:uid="{8B4D4ED3-2F99-4CE0-8D7A-A5CA977380DE}"/>
    <cellStyle name="invoer 5 4 2" xfId="915" xr:uid="{2E235FC4-3D4E-456B-AE63-DC53AF33C619}"/>
    <cellStyle name="invoer 5 4 2 2" xfId="1397" xr:uid="{055557B8-5E8F-41D9-88D7-82FE2D4C6911}"/>
    <cellStyle name="invoer 5 4 3" xfId="1008" xr:uid="{DC1EC746-2ABB-4D5C-9D0D-5564C093773B}"/>
    <cellStyle name="invoer 5 4 3 2" xfId="1490" xr:uid="{04DFD157-EAD9-433E-B0FB-DAD8ED4A1E15}"/>
    <cellStyle name="invoer 5 5" xfId="912" xr:uid="{63B672F8-FD8A-4982-9084-507E8C110C99}"/>
    <cellStyle name="invoer 5 5 2" xfId="1394" xr:uid="{6667F4E3-FB19-401C-B430-2B2C2665C210}"/>
    <cellStyle name="invoer 5 6" xfId="1011" xr:uid="{FFB259BC-E77C-4F3A-BCE1-72A526B29028}"/>
    <cellStyle name="invoer 5 6 2" xfId="1493" xr:uid="{2353DD74-74E9-4243-BBE4-2332696B7DEF}"/>
    <cellStyle name="invoer 50" xfId="224" xr:uid="{95F4B3C1-A073-4A13-9581-FE9DC60FCA6F}"/>
    <cellStyle name="invoer 50 2" xfId="225" xr:uid="{370926A0-66A2-40BB-929D-EF456E837CAA}"/>
    <cellStyle name="invoer 50 2 2" xfId="917" xr:uid="{DE22B081-CABB-47B6-8AFA-ACF41621C5B0}"/>
    <cellStyle name="invoer 50 2 2 2" xfId="1399" xr:uid="{92C3E8C6-ADA7-4AEE-A9BB-24B9A4BA3521}"/>
    <cellStyle name="invoer 50 2 3" xfId="1006" xr:uid="{1645F97A-442E-4975-8D64-917A8C5ECA0B}"/>
    <cellStyle name="invoer 50 2 3 2" xfId="1488" xr:uid="{2D52AA9D-CA56-4C7B-BFC1-3B30CA53566E}"/>
    <cellStyle name="invoer 50 3" xfId="226" xr:uid="{09F3C36C-07DE-4E9A-BC70-C3F65E004606}"/>
    <cellStyle name="invoer 50 3 2" xfId="918" xr:uid="{D2EB9BB9-F8B8-4AEF-AF42-CD117E35D575}"/>
    <cellStyle name="invoer 50 3 2 2" xfId="1400" xr:uid="{CDD02E63-D429-4A8A-985E-7AD4EEF06C9F}"/>
    <cellStyle name="invoer 50 3 3" xfId="1005" xr:uid="{3ADCD7CE-C69F-45D4-8931-AB9AE286853D}"/>
    <cellStyle name="invoer 50 3 3 2" xfId="1487" xr:uid="{4C0AC9E5-B7F6-43ED-802B-C27EAB686FA4}"/>
    <cellStyle name="invoer 50 4" xfId="227" xr:uid="{8AD08BAB-2727-4291-9088-12A63A8BB790}"/>
    <cellStyle name="invoer 50 4 2" xfId="919" xr:uid="{34680BF2-B4C7-4E29-B4EA-E9EDA9CC16D3}"/>
    <cellStyle name="invoer 50 4 2 2" xfId="1401" xr:uid="{5C62D57F-1B84-4F63-9FDE-E024D0C5670A}"/>
    <cellStyle name="invoer 50 4 3" xfId="1004" xr:uid="{F49C05EE-63E7-4B6A-8B93-A351779BC2E3}"/>
    <cellStyle name="invoer 50 4 3 2" xfId="1486" xr:uid="{631E660B-1882-4E0D-BCFF-4CE4E089B024}"/>
    <cellStyle name="invoer 50 5" xfId="916" xr:uid="{4EFA1A42-FC9E-43F5-896C-A2550B2C33E1}"/>
    <cellStyle name="invoer 50 5 2" xfId="1398" xr:uid="{9E5FE46A-F428-42CA-A73B-295A1C3322CB}"/>
    <cellStyle name="invoer 50 6" xfId="1007" xr:uid="{417753E3-8562-4027-BFA4-F89904427C1D}"/>
    <cellStyle name="invoer 50 6 2" xfId="1489" xr:uid="{1C2C4F92-78D5-45C7-8670-C2889A3DEE97}"/>
    <cellStyle name="invoer 51" xfId="228" xr:uid="{6854DC0C-627C-4B56-B809-49484DD6522B}"/>
    <cellStyle name="invoer 51 2" xfId="229" xr:uid="{4CF4B0A7-D71D-480E-802A-5C1995D362D5}"/>
    <cellStyle name="invoer 51 2 2" xfId="921" xr:uid="{66B1A325-7E87-4760-876D-9FCC3557B2AC}"/>
    <cellStyle name="invoer 51 2 2 2" xfId="1403" xr:uid="{3C8B6E2B-FEF8-4DA4-90D1-07682089F4BB}"/>
    <cellStyle name="invoer 51 2 3" xfId="1002" xr:uid="{CDBD9EA1-8E24-40B2-9A10-4ADA2F63DAD6}"/>
    <cellStyle name="invoer 51 2 3 2" xfId="1484" xr:uid="{98DCA6F7-E16A-4C0F-BE23-ACC1E6A15EDD}"/>
    <cellStyle name="invoer 51 3" xfId="230" xr:uid="{7F6A627A-EAA5-44AC-87BE-60DF5E69D8AA}"/>
    <cellStyle name="invoer 51 3 2" xfId="922" xr:uid="{150A4771-7966-4CFF-BC86-A8E3F82851F1}"/>
    <cellStyle name="invoer 51 3 2 2" xfId="1404" xr:uid="{E22555FB-A0B7-4DF9-9A81-020235C95DCE}"/>
    <cellStyle name="invoer 51 3 3" xfId="1001" xr:uid="{06DE5010-02D2-4491-B712-18D745BC3730}"/>
    <cellStyle name="invoer 51 3 3 2" xfId="1483" xr:uid="{1639EA7A-E2A6-489F-AF4A-3EC9A2C1BF23}"/>
    <cellStyle name="invoer 51 4" xfId="231" xr:uid="{36DDD1B3-3846-4217-931A-D7EC2D5A89A3}"/>
    <cellStyle name="invoer 51 4 2" xfId="923" xr:uid="{4D2A6842-CB02-4D47-B6F9-99F4E8287FFA}"/>
    <cellStyle name="invoer 51 4 2 2" xfId="1405" xr:uid="{95AFFF5D-0EBB-4250-B93C-423103ABFE67}"/>
    <cellStyle name="invoer 51 4 3" xfId="1000" xr:uid="{39BDBDA5-9E80-461C-A37C-F4B26BE8FADC}"/>
    <cellStyle name="invoer 51 4 3 2" xfId="1482" xr:uid="{04B822A5-3953-43F8-A86A-F6F8C907DEDE}"/>
    <cellStyle name="invoer 51 5" xfId="920" xr:uid="{EFF5D7B7-FCC6-4950-A083-E532853BC6B7}"/>
    <cellStyle name="invoer 51 5 2" xfId="1402" xr:uid="{4AFC272A-58FB-4F08-B71E-1436195EDB78}"/>
    <cellStyle name="invoer 51 6" xfId="1003" xr:uid="{BAF16A09-FF44-43CE-94E8-4060D149F909}"/>
    <cellStyle name="invoer 51 6 2" xfId="1485" xr:uid="{41119AD1-331F-4D72-ADEC-728283EAC325}"/>
    <cellStyle name="invoer 52" xfId="232" xr:uid="{507669B2-CF95-41FC-9506-BEE4278730C7}"/>
    <cellStyle name="invoer 52 2" xfId="233" xr:uid="{C7E63056-03B3-41F4-8B2E-31C1C2254BE4}"/>
    <cellStyle name="invoer 52 2 2" xfId="925" xr:uid="{1375633A-66C4-46D7-ADC0-6992B5864513}"/>
    <cellStyle name="invoer 52 2 2 2" xfId="1407" xr:uid="{CB5B28B6-C455-4161-B929-0EAF7F558C28}"/>
    <cellStyle name="invoer 52 2 3" xfId="998" xr:uid="{EC0E4CD1-6533-4154-94B7-7437E6CCBF19}"/>
    <cellStyle name="invoer 52 2 3 2" xfId="1480" xr:uid="{BB88EAFD-0B17-48E4-B9B6-43125B013FC7}"/>
    <cellStyle name="invoer 52 3" xfId="234" xr:uid="{DEF41191-8612-4D3B-94E4-F9D5CD376BF0}"/>
    <cellStyle name="invoer 52 3 2" xfId="926" xr:uid="{21D7DC1A-CACF-4302-BBFE-325A6FD880A5}"/>
    <cellStyle name="invoer 52 3 2 2" xfId="1408" xr:uid="{A12950CF-AB99-411B-A841-1BC945842CA5}"/>
    <cellStyle name="invoer 52 3 3" xfId="997" xr:uid="{02A0633D-439D-493B-90C4-2AEDFE489560}"/>
    <cellStyle name="invoer 52 3 3 2" xfId="1479" xr:uid="{1E984354-49E0-4345-90D3-403AA10EA2A2}"/>
    <cellStyle name="invoer 52 4" xfId="235" xr:uid="{33460CE4-E0C8-4DB1-82B8-A801930358A0}"/>
    <cellStyle name="invoer 52 4 2" xfId="927" xr:uid="{8019F0F9-5D14-422D-9F67-50251F0E6A6C}"/>
    <cellStyle name="invoer 52 4 2 2" xfId="1409" xr:uid="{84FD3063-3EBC-4DB9-9487-E5F5B55756B8}"/>
    <cellStyle name="invoer 52 4 3" xfId="996" xr:uid="{C0BDE74F-6E08-46A3-80F2-FC84708A7FB7}"/>
    <cellStyle name="invoer 52 4 3 2" xfId="1478" xr:uid="{6A57B936-7F9E-42AA-9457-3880AEAB0236}"/>
    <cellStyle name="invoer 52 5" xfId="924" xr:uid="{A4536AB4-32AF-4445-A700-6AA2A5F11154}"/>
    <cellStyle name="invoer 52 5 2" xfId="1406" xr:uid="{7CA2F916-1590-4148-BF19-2C4C43C2D2DB}"/>
    <cellStyle name="invoer 52 6" xfId="999" xr:uid="{DC81CD5D-75C3-424E-B26B-A9A577082B8A}"/>
    <cellStyle name="invoer 52 6 2" xfId="1481" xr:uid="{892E68F7-ACE7-430A-B2AB-B139F3C613E2}"/>
    <cellStyle name="invoer 53" xfId="236" xr:uid="{9E906C02-9E1D-4664-9AC1-CCDF394D47CD}"/>
    <cellStyle name="invoer 53 2" xfId="237" xr:uid="{87AD6107-C79E-416A-8BA0-2CF442334E95}"/>
    <cellStyle name="invoer 53 2 2" xfId="929" xr:uid="{4A56A8D6-76F0-445B-8C46-E031FC767727}"/>
    <cellStyle name="invoer 53 2 2 2" xfId="1411" xr:uid="{42EB1C02-81AC-4A0E-B61C-68E4D31E1224}"/>
    <cellStyle name="invoer 53 2 3" xfId="994" xr:uid="{BEDC61B7-BC6A-4B37-8B36-A09C23BC4DD9}"/>
    <cellStyle name="invoer 53 2 3 2" xfId="1476" xr:uid="{AA8C4FA9-16A2-417D-983B-23666948AD9A}"/>
    <cellStyle name="invoer 53 3" xfId="238" xr:uid="{D7716721-C147-48F1-A68A-7FE17D39A4A2}"/>
    <cellStyle name="invoer 53 3 2" xfId="930" xr:uid="{B86183E2-89B0-495D-9D14-D489A169494A}"/>
    <cellStyle name="invoer 53 3 2 2" xfId="1412" xr:uid="{24AE3843-38C6-4E97-B70D-11E62391C226}"/>
    <cellStyle name="invoer 53 3 3" xfId="993" xr:uid="{4C9FFA9E-61CA-4C77-8DD8-AB111B57D438}"/>
    <cellStyle name="invoer 53 3 3 2" xfId="1475" xr:uid="{3DAAE8E3-8FCA-4EBB-8547-68C07A86124F}"/>
    <cellStyle name="invoer 53 4" xfId="239" xr:uid="{17E49413-CF6F-4B98-ACE8-538F18EAAE3A}"/>
    <cellStyle name="invoer 53 4 2" xfId="931" xr:uid="{5DAAED4E-C8B6-4E52-890B-380857D3304A}"/>
    <cellStyle name="invoer 53 4 2 2" xfId="1413" xr:uid="{F1EAA81F-0F05-4EB8-8297-23493F807588}"/>
    <cellStyle name="invoer 53 4 3" xfId="992" xr:uid="{E5BF3699-DE20-4D40-B4D3-85FAB5E32E1C}"/>
    <cellStyle name="invoer 53 4 3 2" xfId="1474" xr:uid="{23EF206D-0BCA-4298-A353-9FECF38F2734}"/>
    <cellStyle name="invoer 53 5" xfId="928" xr:uid="{B6648BAF-1EEC-4076-87A5-28F1EF023D00}"/>
    <cellStyle name="invoer 53 5 2" xfId="1410" xr:uid="{350C0C63-47AA-4DC5-BCFF-FEC2B5434C25}"/>
    <cellStyle name="invoer 53 6" xfId="995" xr:uid="{F7F354B2-32AE-42F3-AAE3-70D648DC8228}"/>
    <cellStyle name="invoer 53 6 2" xfId="1477" xr:uid="{EF88D398-29CA-4E0A-B7A3-ABF04B6DC219}"/>
    <cellStyle name="invoer 54" xfId="240" xr:uid="{6CBBB2D9-02E0-4D94-A59B-5A9338D6D187}"/>
    <cellStyle name="invoer 54 2" xfId="241" xr:uid="{8FC14CCF-FFBD-468F-BDBB-88D7AE7CCDF9}"/>
    <cellStyle name="invoer 54 2 2" xfId="933" xr:uid="{367E91B6-9327-4B96-9BEE-B306AFA6B007}"/>
    <cellStyle name="invoer 54 2 2 2" xfId="1415" xr:uid="{21709302-53F0-46D5-ADEB-D7606C17C69F}"/>
    <cellStyle name="invoer 54 2 3" xfId="990" xr:uid="{71318042-E7BA-49F1-BB53-7740A3B88713}"/>
    <cellStyle name="invoer 54 2 3 2" xfId="1472" xr:uid="{982A6382-CC17-49CB-8DBA-98E9D01292CD}"/>
    <cellStyle name="invoer 54 3" xfId="242" xr:uid="{831FBC64-34A1-495A-8889-E93A79A6942C}"/>
    <cellStyle name="invoer 54 3 2" xfId="934" xr:uid="{FFBB356A-4D64-4AC1-863B-FBA9C66EC1D7}"/>
    <cellStyle name="invoer 54 3 2 2" xfId="1416" xr:uid="{F1706B57-89F2-40BA-B65C-C31DA56B3217}"/>
    <cellStyle name="invoer 54 3 3" xfId="989" xr:uid="{FB44A0AA-E465-47B9-B948-2FCC593B1A3A}"/>
    <cellStyle name="invoer 54 3 3 2" xfId="1471" xr:uid="{5EB389FF-1529-455C-B8D6-9C7B16CDA6FC}"/>
    <cellStyle name="invoer 54 4" xfId="243" xr:uid="{BA893309-6A16-442A-BAA1-80658A8CEC4F}"/>
    <cellStyle name="invoer 54 4 2" xfId="935" xr:uid="{DB4C91FB-8F31-4941-B4AF-642F3E312D6C}"/>
    <cellStyle name="invoer 54 4 2 2" xfId="1417" xr:uid="{71C1CDED-FA1A-46B3-9149-C225A296E390}"/>
    <cellStyle name="invoer 54 4 3" xfId="988" xr:uid="{8E67F431-950D-4C5F-BFB8-3D2D72006544}"/>
    <cellStyle name="invoer 54 4 3 2" xfId="1470" xr:uid="{C443D428-34C6-473A-A55C-E29861EA8271}"/>
    <cellStyle name="invoer 54 5" xfId="932" xr:uid="{E7A13073-A791-45DE-92F8-985589AC353C}"/>
    <cellStyle name="invoer 54 5 2" xfId="1414" xr:uid="{A35EA868-BE26-480C-9DB7-217AF0FBDDA1}"/>
    <cellStyle name="invoer 54 6" xfId="991" xr:uid="{53FBC42A-F880-413E-840F-A940F36A5AD2}"/>
    <cellStyle name="invoer 54 6 2" xfId="1473" xr:uid="{A0C3882E-F051-463A-972F-B72E37BC0A3F}"/>
    <cellStyle name="invoer 6" xfId="244" xr:uid="{F1C72B26-CB3E-407F-B567-E9FB389B939D}"/>
    <cellStyle name="invoer 6 2" xfId="245" xr:uid="{B2346D25-22A8-4068-8E15-9998BB4C0145}"/>
    <cellStyle name="invoer 6 2 2" xfId="937" xr:uid="{F1FCB0A0-FE53-4664-9BDA-E7793D0ACBF2}"/>
    <cellStyle name="invoer 6 2 2 2" xfId="1419" xr:uid="{11F94C56-217C-414A-AA7A-84E70CC165DB}"/>
    <cellStyle name="invoer 6 2 3" xfId="986" xr:uid="{8D04301A-2BB8-48D4-B308-2143CE6C1E25}"/>
    <cellStyle name="invoer 6 2 3 2" xfId="1468" xr:uid="{89D3E40A-7337-4D42-9842-E3A23C200630}"/>
    <cellStyle name="invoer 6 3" xfId="246" xr:uid="{75B2231C-CAE3-4E78-97F7-972939740432}"/>
    <cellStyle name="invoer 6 3 2" xfId="938" xr:uid="{5754CBF6-B0B3-4326-9E58-3F374A1BD72A}"/>
    <cellStyle name="invoer 6 3 2 2" xfId="1420" xr:uid="{1AEA9E06-ACF9-4E36-8EB3-D68D3984B401}"/>
    <cellStyle name="invoer 6 3 3" xfId="985" xr:uid="{0305C5CD-5B00-42AB-85FD-A2AE6600803A}"/>
    <cellStyle name="invoer 6 3 3 2" xfId="1467" xr:uid="{8AB90562-06E2-4B6B-8E30-BBF278826FBF}"/>
    <cellStyle name="invoer 6 4" xfId="247" xr:uid="{9D05848E-D79F-440C-A233-1CB98FCB60CE}"/>
    <cellStyle name="invoer 6 4 2" xfId="939" xr:uid="{B9AE44EC-0C12-44AA-B947-54D83FA7E975}"/>
    <cellStyle name="invoer 6 4 2 2" xfId="1421" xr:uid="{51CC2810-CB07-4E84-A9B5-13D5F27DD44E}"/>
    <cellStyle name="invoer 6 4 3" xfId="984" xr:uid="{C9E6F68A-6EC0-4DBA-B12D-3F179F913BB1}"/>
    <cellStyle name="invoer 6 4 3 2" xfId="1466" xr:uid="{DE16ACD9-24BE-4199-ACD1-6C80090692CB}"/>
    <cellStyle name="invoer 6 5" xfId="936" xr:uid="{5FB4404B-BD42-49AD-AC81-9AFC3ACB56D8}"/>
    <cellStyle name="invoer 6 5 2" xfId="1418" xr:uid="{904FEB6E-D9F0-4579-8E31-7F3D2C23236B}"/>
    <cellStyle name="invoer 6 6" xfId="987" xr:uid="{79585962-B334-44C7-92ED-7046D577BACA}"/>
    <cellStyle name="invoer 6 6 2" xfId="1469" xr:uid="{0780B348-3BDD-4B26-A7E4-93AA57DC7DEE}"/>
    <cellStyle name="invoer 7" xfId="248" xr:uid="{2206C635-C0C0-48E5-B2BF-617484852CEC}"/>
    <cellStyle name="invoer 7 2" xfId="249" xr:uid="{943B3EA9-71BC-44AB-AD6B-33FFA034C718}"/>
    <cellStyle name="invoer 7 2 2" xfId="941" xr:uid="{AC330571-EA41-4D0F-B974-0ECD97A0917D}"/>
    <cellStyle name="invoer 7 2 2 2" xfId="1423" xr:uid="{BBC683FC-72CD-4650-A1FB-FB037B16BE02}"/>
    <cellStyle name="invoer 7 2 3" xfId="982" xr:uid="{ED2FE102-6D45-4382-B0B8-B3E96788D51D}"/>
    <cellStyle name="invoer 7 2 3 2" xfId="1464" xr:uid="{469EB137-BFCD-4859-9A31-8E38E5A6E17F}"/>
    <cellStyle name="invoer 7 3" xfId="250" xr:uid="{B09C9EE9-ECCB-4CC4-B253-205F3127422B}"/>
    <cellStyle name="invoer 7 3 2" xfId="942" xr:uid="{AF66BB72-C1D6-4795-BA86-0FA783191AAE}"/>
    <cellStyle name="invoer 7 3 2 2" xfId="1424" xr:uid="{E1B30963-5817-42DA-9A76-C3A92BED17CE}"/>
    <cellStyle name="invoer 7 3 3" xfId="981" xr:uid="{A3614908-4FA4-4B31-A2FF-BEF0539FA0C7}"/>
    <cellStyle name="invoer 7 3 3 2" xfId="1463" xr:uid="{24B9E98C-361E-4BAA-8C0F-4E48AEA4313A}"/>
    <cellStyle name="invoer 7 4" xfId="251" xr:uid="{09F6C24B-4A28-4F55-B967-4C1F7EB58101}"/>
    <cellStyle name="invoer 7 4 2" xfId="943" xr:uid="{16FEE8CB-70E8-4392-AB13-D27A55FC9DBE}"/>
    <cellStyle name="invoer 7 4 2 2" xfId="1425" xr:uid="{AF7A2CE6-30F3-4961-B004-3D7494D61DC9}"/>
    <cellStyle name="invoer 7 4 3" xfId="980" xr:uid="{3FF3907A-461B-4B9E-A72A-F1D3544A4858}"/>
    <cellStyle name="invoer 7 4 3 2" xfId="1462" xr:uid="{737535AB-1B58-44A2-8DBA-DD6D03457AE7}"/>
    <cellStyle name="invoer 7 5" xfId="940" xr:uid="{6580AAD8-FBE8-4808-86F0-E9F53778C818}"/>
    <cellStyle name="invoer 7 5 2" xfId="1422" xr:uid="{B162F7A8-BF9E-4F1B-B250-23AB91BCF2DE}"/>
    <cellStyle name="invoer 7 6" xfId="983" xr:uid="{9674A0EC-90D9-483D-9869-B209DBE74804}"/>
    <cellStyle name="invoer 7 6 2" xfId="1465" xr:uid="{E3712B00-A6F0-4051-B19D-78ECC4346C37}"/>
    <cellStyle name="invoer 8" xfId="252" xr:uid="{8DBDE799-F2B7-4B81-BFEB-8E352A0FC587}"/>
    <cellStyle name="invoer 8 2" xfId="253" xr:uid="{0A5B8B03-4E3D-4F83-B37D-1E767C3B5F40}"/>
    <cellStyle name="invoer 8 2 2" xfId="945" xr:uid="{AAD8FDD2-9A31-46C2-9C55-348F79093E5E}"/>
    <cellStyle name="invoer 8 2 2 2" xfId="1427" xr:uid="{D4ED5D27-5811-4DA1-83A8-E88E633017A2}"/>
    <cellStyle name="invoer 8 2 3" xfId="978" xr:uid="{8FC1BA24-88A3-4FF0-926C-7AFF204BD846}"/>
    <cellStyle name="invoer 8 2 3 2" xfId="1460" xr:uid="{20F0ACF0-478C-4680-AF18-7829BC4FAF28}"/>
    <cellStyle name="invoer 8 3" xfId="254" xr:uid="{6D0D6441-439E-41C7-B3F8-44366159796D}"/>
    <cellStyle name="invoer 8 3 2" xfId="946" xr:uid="{8A087301-6F81-4F23-8046-77E0A8516E3B}"/>
    <cellStyle name="invoer 8 3 2 2" xfId="1428" xr:uid="{B7294E12-206A-4B50-B3A7-6522F8ACC0F9}"/>
    <cellStyle name="invoer 8 3 3" xfId="977" xr:uid="{1DA88CCD-1BEB-4F69-856B-498EE9B92F42}"/>
    <cellStyle name="invoer 8 3 3 2" xfId="1459" xr:uid="{F8A8CA66-3424-4671-9C1C-62627810723B}"/>
    <cellStyle name="invoer 8 4" xfId="255" xr:uid="{EDA718A7-1882-4B51-81B3-BD4523B5E96C}"/>
    <cellStyle name="invoer 8 4 2" xfId="947" xr:uid="{84C235F2-2E76-4F49-BEE6-14A2D8683D3B}"/>
    <cellStyle name="invoer 8 4 2 2" xfId="1429" xr:uid="{78840256-CA04-4B23-9CCC-ABEB9516E839}"/>
    <cellStyle name="invoer 8 4 3" xfId="976" xr:uid="{53ABDCF7-40BF-46AD-A4D0-A9559602AFD3}"/>
    <cellStyle name="invoer 8 4 3 2" xfId="1458" xr:uid="{2963E37B-7A4D-4B78-BCBE-ABFF2511321C}"/>
    <cellStyle name="invoer 8 5" xfId="944" xr:uid="{91DB118C-59D6-4843-8CF4-290509233202}"/>
    <cellStyle name="invoer 8 5 2" xfId="1426" xr:uid="{02887E31-D15E-4A03-8BE0-A0EEAEE9E199}"/>
    <cellStyle name="invoer 8 6" xfId="979" xr:uid="{94E19020-2F46-4988-A1F3-BC23E282EE62}"/>
    <cellStyle name="invoer 8 6 2" xfId="1461" xr:uid="{7E194E82-2839-4E3F-BA71-9CEA6CD994B9}"/>
    <cellStyle name="invoer 9" xfId="256" xr:uid="{00EB24DF-D5C9-45DA-AFAD-2E9F80EF8F4E}"/>
    <cellStyle name="invoer 9 2" xfId="257" xr:uid="{1DEC9641-E67D-4426-9B14-3D018535130B}"/>
    <cellStyle name="invoer 9 2 2" xfId="949" xr:uid="{F5419B16-C3D0-470C-89D3-A60E4B90A0A4}"/>
    <cellStyle name="invoer 9 2 2 2" xfId="1431" xr:uid="{4111B578-8BB8-4623-A874-19DE30B5221F}"/>
    <cellStyle name="invoer 9 2 3" xfId="974" xr:uid="{9E5445FB-34DA-4BAC-AE1F-9D97B9E2BC9C}"/>
    <cellStyle name="invoer 9 2 3 2" xfId="1456" xr:uid="{56150DAB-24FB-479C-8426-9C07877AE532}"/>
    <cellStyle name="invoer 9 3" xfId="258" xr:uid="{B002FA83-9001-4C91-BA03-3CF2BFB62E25}"/>
    <cellStyle name="invoer 9 3 2" xfId="950" xr:uid="{6C06601A-4F80-4E8F-BE42-BA2FD7839541}"/>
    <cellStyle name="invoer 9 3 2 2" xfId="1432" xr:uid="{4077ABD1-EDCD-4AB6-9303-148A650E53E8}"/>
    <cellStyle name="invoer 9 3 3" xfId="973" xr:uid="{F88C8C4B-7F9C-4BDF-BC36-972FF81FE905}"/>
    <cellStyle name="invoer 9 3 3 2" xfId="1455" xr:uid="{EBAE0966-37F6-4790-85F3-5700FE4940C3}"/>
    <cellStyle name="invoer 9 4" xfId="259" xr:uid="{C97FE942-BDCD-4286-A390-DE4937056261}"/>
    <cellStyle name="invoer 9 4 2" xfId="951" xr:uid="{F640E790-7194-403D-BCB7-96998B19CE76}"/>
    <cellStyle name="invoer 9 4 2 2" xfId="1433" xr:uid="{C000E5FB-4213-491C-BC78-3684EFAF9F49}"/>
    <cellStyle name="invoer 9 4 3" xfId="972" xr:uid="{47E97AA3-0AD6-4976-A443-71BF3AFFD637}"/>
    <cellStyle name="invoer 9 4 3 2" xfId="1454" xr:uid="{BFBED3CE-ECDC-485E-BFAD-37D11B2FA5A9}"/>
    <cellStyle name="invoer 9 5" xfId="948" xr:uid="{B58B90D6-0990-4CAD-AB3A-465B6ED847BE}"/>
    <cellStyle name="invoer 9 5 2" xfId="1430" xr:uid="{E8EC43CD-CBE7-4DC9-B8F4-AECF592DAF58}"/>
    <cellStyle name="invoer 9 6" xfId="975" xr:uid="{13814B58-19A9-4ECC-AEBA-89E329F72753}"/>
    <cellStyle name="invoer 9 6 2" xfId="1457" xr:uid="{EFE174CB-14D1-4A5E-A2B3-3E33530F17D5}"/>
    <cellStyle name="Komma 2" xfId="260" xr:uid="{8F131FF3-960D-4444-BD6B-8A3B850C7F87}"/>
    <cellStyle name="Komma 2 2" xfId="261" xr:uid="{71AB65FC-0A25-4E6E-A4AC-6B66442ADC98}"/>
    <cellStyle name="Komma 3" xfId="262" xr:uid="{3B18AA06-3913-4FE7-A43A-00D8281E0D6F}"/>
    <cellStyle name="Komma 4" xfId="263" xr:uid="{C62EA016-9D13-41EC-9086-58015D6F35F6}"/>
    <cellStyle name="kop" xfId="264" xr:uid="{CA54CDBA-F0F0-4C9B-9914-F476EA137497}"/>
    <cellStyle name="Koppen_rekenblad" xfId="265" xr:uid="{89D85548-ACE1-444A-8A93-F12E2E264475}"/>
    <cellStyle name="koppenrekenblad2" xfId="266" xr:uid="{923CE62C-97FB-4995-A745-EB0F6E7CE631}"/>
    <cellStyle name="koppenrekenblad2 10" xfId="267" xr:uid="{53F9F103-9BB5-46D4-8C08-080B94ECEE3E}"/>
    <cellStyle name="koppenrekenblad2 11" xfId="268" xr:uid="{C6E469C2-49A6-47EF-9CEC-A8A950B4D5CA}"/>
    <cellStyle name="koppenrekenblad2 12" xfId="269" xr:uid="{FC7BFB0D-B5D0-41F2-A39D-45361A702C66}"/>
    <cellStyle name="koppenrekenblad2 13" xfId="270" xr:uid="{77C080E2-FE5D-4F98-AA2A-8C5C47EC4628}"/>
    <cellStyle name="koppenrekenblad2 14" xfId="271" xr:uid="{B6C3C064-3DE2-4C09-BD00-1E1FBFDF4298}"/>
    <cellStyle name="koppenrekenblad2 15" xfId="272" xr:uid="{8B4C417D-AFC6-4C76-876C-8968A846CAFD}"/>
    <cellStyle name="koppenrekenblad2 16" xfId="273" xr:uid="{A2926663-529F-4309-9B1D-4A7EC0F2279E}"/>
    <cellStyle name="koppenrekenblad2 17" xfId="274" xr:uid="{764FE4BE-0111-4437-88EA-DB22692670B8}"/>
    <cellStyle name="koppenrekenblad2 18" xfId="275" xr:uid="{16662652-2124-41E5-941D-03A8A9D45687}"/>
    <cellStyle name="koppenrekenblad2 19" xfId="276" xr:uid="{CCD3AD77-67AF-49A6-8CEF-A686474BFAA6}"/>
    <cellStyle name="koppenrekenblad2 2" xfId="277" xr:uid="{0772270E-0181-4098-8767-760142729D16}"/>
    <cellStyle name="koppenrekenblad2 20" xfId="278" xr:uid="{977675E8-11EF-4A71-88E7-C524E32800D7}"/>
    <cellStyle name="koppenrekenblad2 21" xfId="279" xr:uid="{97765024-C01D-4702-A63A-F8BE4CD83E5F}"/>
    <cellStyle name="koppenrekenblad2 22" xfId="280" xr:uid="{7DEF79A0-8C24-40DD-A181-533283C5D314}"/>
    <cellStyle name="koppenrekenblad2 23" xfId="281" xr:uid="{A79770B9-6CAF-4441-B4DF-057F4C68FFA4}"/>
    <cellStyle name="koppenrekenblad2 24" xfId="282" xr:uid="{39A1014D-3937-4C3B-8E4D-1532022815D1}"/>
    <cellStyle name="koppenrekenblad2 25" xfId="283" xr:uid="{9C28CA1E-C15F-48F6-A94B-9899120A920F}"/>
    <cellStyle name="koppenrekenblad2 26" xfId="284" xr:uid="{794D3A36-ABAF-41B8-AB0D-F14C7CCFE1E0}"/>
    <cellStyle name="koppenrekenblad2 27" xfId="285" xr:uid="{2629EF39-B041-446E-AC19-51C9332EEBB2}"/>
    <cellStyle name="koppenrekenblad2 28" xfId="286" xr:uid="{F67B18E4-01AE-41B0-8B19-C8541D9297FF}"/>
    <cellStyle name="koppenrekenblad2 29" xfId="287" xr:uid="{E83F5381-96F4-4BD3-A141-352C14E3CEB3}"/>
    <cellStyle name="koppenrekenblad2 3" xfId="288" xr:uid="{B308A8F7-AD7D-413E-9B07-07D5AB85DED1}"/>
    <cellStyle name="koppenrekenblad2 30" xfId="289" xr:uid="{A46D70D5-50AC-4B32-9919-84CE2D46F720}"/>
    <cellStyle name="koppenrekenblad2 31" xfId="290" xr:uid="{6F5C5093-BDA3-4220-96DD-85239DEF1DC9}"/>
    <cellStyle name="koppenrekenblad2 32" xfId="291" xr:uid="{A25EFF1D-A5AD-4116-9386-B8CFB2633538}"/>
    <cellStyle name="koppenrekenblad2 33" xfId="292" xr:uid="{55117533-C5AC-4F23-9BE0-78768C6827FF}"/>
    <cellStyle name="koppenrekenblad2 34" xfId="293" xr:uid="{B2589D12-A6BE-4A8F-9D4A-ABB6106A521A}"/>
    <cellStyle name="koppenrekenblad2 35" xfId="294" xr:uid="{125AB324-F764-49F9-80D4-C9C5DC64C341}"/>
    <cellStyle name="koppenrekenblad2 36" xfId="295" xr:uid="{64CA7102-DE98-4169-9443-9F63551F41DD}"/>
    <cellStyle name="koppenrekenblad2 37" xfId="296" xr:uid="{F1845396-E37D-41E0-B5F0-75395939FB96}"/>
    <cellStyle name="koppenrekenblad2 38" xfId="297" xr:uid="{990B7A28-6A78-4250-B1FB-997EBF520070}"/>
    <cellStyle name="koppenrekenblad2 39" xfId="298" xr:uid="{1C723C09-D39F-48F5-A551-23F4A22F76ED}"/>
    <cellStyle name="koppenrekenblad2 4" xfId="299" xr:uid="{A057F9E6-E588-4332-B3E0-17A87F038125}"/>
    <cellStyle name="koppenrekenblad2 40" xfId="300" xr:uid="{3ACD8DD9-A8EC-4761-A570-2946DE13F784}"/>
    <cellStyle name="koppenrekenblad2 41" xfId="301" xr:uid="{96D2A5AA-4F5E-484F-9F40-A48663D635C0}"/>
    <cellStyle name="koppenrekenblad2 42" xfId="302" xr:uid="{98FA6999-2B51-45AA-9A59-3DC6A8810A3B}"/>
    <cellStyle name="koppenrekenblad2 43" xfId="303" xr:uid="{DF0124B0-8C98-4CE5-AB94-D1D726E70C1B}"/>
    <cellStyle name="koppenrekenblad2 44" xfId="304" xr:uid="{3D84523F-7531-45A5-B5E0-2BB366A1A858}"/>
    <cellStyle name="koppenrekenblad2 45" xfId="305" xr:uid="{2C4DA444-2E33-4D5E-ABF3-9EC6BF14F2BE}"/>
    <cellStyle name="koppenrekenblad2 46" xfId="306" xr:uid="{66A30475-93E3-4F84-A18B-9E7F6373B38E}"/>
    <cellStyle name="koppenrekenblad2 47" xfId="307" xr:uid="{D19B1780-9E7C-4882-9F5A-BB89A9147569}"/>
    <cellStyle name="koppenrekenblad2 48" xfId="308" xr:uid="{159E9F4F-794B-4973-B5E5-36403E2F3A31}"/>
    <cellStyle name="koppenrekenblad2 49" xfId="309" xr:uid="{D333019B-0612-4773-B9C9-9AA516AD6A7F}"/>
    <cellStyle name="koppenrekenblad2 5" xfId="310" xr:uid="{8D391461-62B4-45FC-B928-4A8720758017}"/>
    <cellStyle name="koppenrekenblad2 50" xfId="311" xr:uid="{D27DC28C-7F35-4CEF-8236-8FDE982C72E1}"/>
    <cellStyle name="koppenrekenblad2 51" xfId="312" xr:uid="{44B42547-261D-4E3B-9C69-FE7B8FB1D48C}"/>
    <cellStyle name="koppenrekenblad2 52" xfId="313" xr:uid="{4B32C8C5-4126-40BD-9200-07ACD2693537}"/>
    <cellStyle name="koppenrekenblad2 53" xfId="314" xr:uid="{9A53B29D-D6BC-44FA-8071-A64BBF6756C3}"/>
    <cellStyle name="koppenrekenblad2 54" xfId="315" xr:uid="{AF6A6C3F-EC01-49BC-AED1-A5BA7456AECB}"/>
    <cellStyle name="koppenrekenblad2 6" xfId="316" xr:uid="{E280A008-43BE-45D5-BBEA-73BD89406326}"/>
    <cellStyle name="koppenrekenblad2 7" xfId="317" xr:uid="{0747BCB9-371E-4D6B-A571-D472ED670C24}"/>
    <cellStyle name="koppenrekenblad2 8" xfId="318" xr:uid="{B347CFCE-AA8D-409A-A1D6-ED4B711AD011}"/>
    <cellStyle name="koppenrekenblad2 9" xfId="319" xr:uid="{F8768BD4-6B42-474E-AA02-FC354773303C}"/>
    <cellStyle name="Linked Cell" xfId="320" xr:uid="{9EE88013-0DD9-4670-94A5-E962D50B7319}"/>
    <cellStyle name="m2" xfId="321" xr:uid="{96B768AD-246E-49CE-98EB-88B4469B75D1}"/>
    <cellStyle name="m2 2" xfId="322" xr:uid="{B6B34736-9236-47A3-801A-26722A3D1A00}"/>
    <cellStyle name="Neutral" xfId="323" xr:uid="{C367527F-0EE1-4032-9C8C-F9A0DAD0F4CD}"/>
    <cellStyle name="NIBa standaard" xfId="324" xr:uid="{C9D8676E-D75C-4090-8420-179EDBD89D0A}"/>
    <cellStyle name="Normaal_GLAS gegevens.xls" xfId="325" xr:uid="{7B945C17-4015-430D-BDD9-DD8170C1C5B7}"/>
    <cellStyle name="Normal 2" xfId="326" xr:uid="{AFF3968D-2D8A-4DD2-878F-6284134ED256}"/>
    <cellStyle name="Normal_ KLM-CTR(STA)-Recap.xls" xfId="327" xr:uid="{A7D442B4-2262-4C3A-9807-6AAEE82DDBF1}"/>
    <cellStyle name="Note" xfId="328" xr:uid="{BBB1C614-45C5-4853-8A45-598DF665B1F0}"/>
    <cellStyle name="Note 2" xfId="329" xr:uid="{4E5F2669-2660-48F4-86A7-1D3703780D3A}"/>
    <cellStyle name="Note 2 2" xfId="953" xr:uid="{5A025362-9AB6-4409-B329-55060596F87B}"/>
    <cellStyle name="Note 2 2 2" xfId="1435" xr:uid="{039D2654-7D7A-473C-BF34-6E2B020B62FA}"/>
    <cellStyle name="Note 2 3" xfId="970" xr:uid="{88BF4CA3-F0D5-45A7-9CA5-0C190F96C5D6}"/>
    <cellStyle name="Note 2 3 2" xfId="1452" xr:uid="{89482DD2-03ED-4F75-984A-17C89FD12E76}"/>
    <cellStyle name="Note 2 4" xfId="1208" xr:uid="{A12EA472-8664-40C2-AB0B-CAEAFF2ABBAE}"/>
    <cellStyle name="Note 3" xfId="330" xr:uid="{B6C0B021-8841-488F-9478-FC70F9C40452}"/>
    <cellStyle name="Note 3 2" xfId="954" xr:uid="{24140019-C17A-4C52-96C4-9FD7CF6E8150}"/>
    <cellStyle name="Note 3 2 2" xfId="1436" xr:uid="{E338CB6A-D47D-4406-80D8-BFE5D116DF6A}"/>
    <cellStyle name="Note 3 3" xfId="969" xr:uid="{81D337EB-9F93-49DF-9401-AAF8836BA3F6}"/>
    <cellStyle name="Note 3 3 2" xfId="1451" xr:uid="{C452E5FA-1180-4859-A577-1052169927C0}"/>
    <cellStyle name="Note 3 4" xfId="1209" xr:uid="{66FF026A-14FD-4F60-A040-55680014101E}"/>
    <cellStyle name="Note 4" xfId="331" xr:uid="{D06FCF48-6BB6-4300-99D1-9654DC252341}"/>
    <cellStyle name="Note 4 2" xfId="955" xr:uid="{4A0A6398-9299-49DE-B81F-26CEF810FE3C}"/>
    <cellStyle name="Note 4 2 2" xfId="1437" xr:uid="{212DCD61-9182-4C36-9721-B05DA64C19D6}"/>
    <cellStyle name="Note 4 3" xfId="968" xr:uid="{13B91507-4017-4492-8A17-C6587D2F117E}"/>
    <cellStyle name="Note 4 3 2" xfId="1450" xr:uid="{6A3BDFA2-BAD9-4D8B-80FF-B3552162266B}"/>
    <cellStyle name="Note 4 4" xfId="1210" xr:uid="{D7D6146E-3E62-467E-B42C-E453AADDBEBF}"/>
    <cellStyle name="Note 5" xfId="332" xr:uid="{8E2EA8F5-E1C5-496B-9EB1-7A15BBCFA77F}"/>
    <cellStyle name="Note 5 2" xfId="956" xr:uid="{98FA9E0A-4E29-4A4F-B377-AAE0AC9D5161}"/>
    <cellStyle name="Note 5 2 2" xfId="1438" xr:uid="{DCD35194-5892-44F6-BC0C-CC0803D101E9}"/>
    <cellStyle name="Note 5 3" xfId="967" xr:uid="{215AE88D-4B4C-448C-B555-14317D058924}"/>
    <cellStyle name="Note 5 3 2" xfId="1449" xr:uid="{D2D4E097-B6C6-405F-8377-3D5BE3CB4B5A}"/>
    <cellStyle name="Note 5 4" xfId="1211" xr:uid="{89682EED-18B9-4633-BE27-40824DF508A5}"/>
    <cellStyle name="Note 6" xfId="952" xr:uid="{AAB201B6-513A-49C5-B0E9-E9971AF63437}"/>
    <cellStyle name="Note 6 2" xfId="1434" xr:uid="{5023C62B-FC54-4262-8E28-B8903FCED5C9}"/>
    <cellStyle name="Note 7" xfId="971" xr:uid="{0F3919C2-1525-4BC5-B14C-ADE8CD5D7FEF}"/>
    <cellStyle name="Note 7 2" xfId="1453" xr:uid="{D68AC241-89CC-44CA-9065-6CBAE6355406}"/>
    <cellStyle name="Note 8" xfId="1207" xr:uid="{D3F42CC4-6FE7-4B6D-BCE6-F43B5F78F1B7}"/>
    <cellStyle name="Ongedefinieerd" xfId="333" xr:uid="{DE031979-E6A6-4A79-90AF-FA5E1077B685}"/>
    <cellStyle name="Output" xfId="334" xr:uid="{74B90133-5D3C-4D0B-8A32-361D313F6A65}"/>
    <cellStyle name="Output 2" xfId="335" xr:uid="{776C2F7F-8985-4113-A4CD-5D58B3B42E11}"/>
    <cellStyle name="Output 2 2" xfId="958" xr:uid="{0130FC8A-5A70-4F22-B293-64ECCC1C2156}"/>
    <cellStyle name="Output 2 2 2" xfId="1440" xr:uid="{17D7CFAA-C499-4F3F-A8A4-A0FEE5BBF356}"/>
    <cellStyle name="Output 2 3" xfId="965" xr:uid="{BFC3EEB9-C126-4C92-A416-385F0B29EFDA}"/>
    <cellStyle name="Output 2 3 2" xfId="1447" xr:uid="{8F9BBF8C-5B4C-4C44-A7BC-5E48D864FF17}"/>
    <cellStyle name="Output 2 4" xfId="1213" xr:uid="{EDE164BA-27BB-4F19-9903-E1BD23EA9AAE}"/>
    <cellStyle name="Output 3" xfId="336" xr:uid="{6556BC9A-6248-4961-A4C9-68F34B3C9290}"/>
    <cellStyle name="Output 3 2" xfId="959" xr:uid="{C8D75442-A431-4F5F-A160-A22C52DA13E4}"/>
    <cellStyle name="Output 3 2 2" xfId="1441" xr:uid="{48D29BBD-B3D2-4AB7-B7C4-1FDE865AF575}"/>
    <cellStyle name="Output 3 3" xfId="964" xr:uid="{A1AE97B2-E78D-4430-BB67-64C0F4E52CBD}"/>
    <cellStyle name="Output 3 3 2" xfId="1446" xr:uid="{955D5C9C-7A55-4845-84AA-5E2706FDE39C}"/>
    <cellStyle name="Output 3 4" xfId="1214" xr:uid="{32583EB9-81B9-48E1-BCCE-5A0E2705055A}"/>
    <cellStyle name="Output 4" xfId="337" xr:uid="{92CFE15C-0135-451A-9B78-2439CB5819F0}"/>
    <cellStyle name="Output 4 2" xfId="960" xr:uid="{114E0C3F-D8CA-45DA-8AC3-F0D032CBB289}"/>
    <cellStyle name="Output 4 2 2" xfId="1442" xr:uid="{97BD3B04-DA46-48F5-A12C-250A17B20D9C}"/>
    <cellStyle name="Output 4 3" xfId="963" xr:uid="{A375EE4E-C9A8-4D08-AB20-CB6930D5D52E}"/>
    <cellStyle name="Output 4 3 2" xfId="1445" xr:uid="{6C8C0324-6483-4010-A21A-2B663217CA25}"/>
    <cellStyle name="Output 4 4" xfId="1215" xr:uid="{AE67A2A8-BAA7-44FD-A23D-1CC29E0FEA33}"/>
    <cellStyle name="Output 5" xfId="338" xr:uid="{99B213EC-7718-42FB-A380-03DCAF88B5E5}"/>
    <cellStyle name="Output 5 2" xfId="961" xr:uid="{22A6EE03-6684-4CEF-97B9-CDD781C96B10}"/>
    <cellStyle name="Output 5 2 2" xfId="1443" xr:uid="{6124A8BF-0C7A-4056-AEE0-0186247ECEC9}"/>
    <cellStyle name="Output 5 3" xfId="962" xr:uid="{A72C8AE4-C844-441D-8A5C-94DF1A020C67}"/>
    <cellStyle name="Output 5 3 2" xfId="1444" xr:uid="{7A747257-00FA-434D-9FB4-5DE25F588642}"/>
    <cellStyle name="Output 5 4" xfId="1216" xr:uid="{727254BE-B867-47DD-BA21-BA4A43FE019B}"/>
    <cellStyle name="Output 6" xfId="957" xr:uid="{8C96EC32-2B72-43F2-82CE-F495C71EE033}"/>
    <cellStyle name="Output 6 2" xfId="1439" xr:uid="{DA2F4E94-8471-47D2-9CF1-CCBD75BEBEE4}"/>
    <cellStyle name="Output 7" xfId="966" xr:uid="{B0F0C761-41CC-4F0D-945A-C042DFFA5736}"/>
    <cellStyle name="Output 7 2" xfId="1448" xr:uid="{8A2673C5-8548-4118-A7F5-F96F3F4E9E0F}"/>
    <cellStyle name="Output 8" xfId="1212" xr:uid="{5E1CB28D-7161-4993-BB52-FC98035EB3D0}"/>
    <cellStyle name="prijslijst" xfId="339" xr:uid="{2F584A3A-2470-4A20-B6A1-C4E77424F53E}"/>
    <cellStyle name="Procent 2" xfId="340" xr:uid="{A100C3FB-7B2E-4CCE-B624-40132D5A3E2E}"/>
    <cellStyle name="Procent 3" xfId="341" xr:uid="{2659300B-3219-4BAD-A54E-375FB2D93DB1}"/>
    <cellStyle name="Procent 4" xfId="342" xr:uid="{FDC0D678-BD5C-4867-8F2A-452FB878060A}"/>
    <cellStyle name="Ruimtestaat_Koppen" xfId="343" xr:uid="{9C300DAC-7365-414E-ACA3-8B5D5DAE98F3}"/>
    <cellStyle name="Standaard" xfId="0" builtinId="0"/>
    <cellStyle name="Standaard 10" xfId="5" xr:uid="{D26CA323-7AF4-4477-9795-873BAA370B73}"/>
    <cellStyle name="Standaard 10 10" xfId="344" xr:uid="{97EE91F8-B779-4AEB-8521-D60F4EDC6280}"/>
    <cellStyle name="Standaard 10 11" xfId="345" xr:uid="{753BCF02-1649-4B17-92E1-06C7BF4CBD2C}"/>
    <cellStyle name="Standaard 10 12" xfId="346" xr:uid="{2446D643-7D7D-4D60-B444-00C01F0FC60D}"/>
    <cellStyle name="Standaard 10 13" xfId="347" xr:uid="{FD8791DA-9724-4527-854A-DA6DE10E3F71}"/>
    <cellStyle name="Standaard 10 14" xfId="348" xr:uid="{617C0F44-B395-4188-91D7-F0C37A28A6DD}"/>
    <cellStyle name="Standaard 10 15" xfId="349" xr:uid="{A2FE2CEB-3D92-4C40-BB0E-23B5BF0D6D11}"/>
    <cellStyle name="Standaard 10 16" xfId="350" xr:uid="{A431BCE0-244C-4FC4-AFC9-83046DD75130}"/>
    <cellStyle name="Standaard 10 17" xfId="351" xr:uid="{A6DB3A7F-75F4-4F7D-B558-E4447994DF15}"/>
    <cellStyle name="Standaard 10 18" xfId="352" xr:uid="{63D32C45-87E7-40C1-A0E7-E67E1FDE8844}"/>
    <cellStyle name="Standaard 10 19" xfId="353" xr:uid="{748C937B-4C13-4A37-85A6-8700BDAE375F}"/>
    <cellStyle name="Standaard 10 2" xfId="354" xr:uid="{F21438AA-4450-4F55-9E2A-862FDFF01A53}"/>
    <cellStyle name="Standaard 10 20" xfId="355" xr:uid="{694053E8-7600-4597-916D-CB902306C1D6}"/>
    <cellStyle name="Standaard 10 21" xfId="356" xr:uid="{8D21C786-D317-42D5-9699-AF65791A137B}"/>
    <cellStyle name="Standaard 10 22" xfId="357" xr:uid="{511EDE4B-2B43-4E09-9A59-BF6D357CD4A1}"/>
    <cellStyle name="Standaard 10 23" xfId="358" xr:uid="{647706A0-B67D-4682-AA84-9EC73A84D000}"/>
    <cellStyle name="Standaard 10 24" xfId="359" xr:uid="{D61446A9-8E60-4AC0-AA4C-0D1FAB1FEF37}"/>
    <cellStyle name="Standaard 10 25" xfId="360" xr:uid="{A9AA5834-BBA4-4A15-8AAD-CDDA53A8F46D}"/>
    <cellStyle name="Standaard 10 26" xfId="361" xr:uid="{83451E87-0269-4177-B5C2-FACAE0267059}"/>
    <cellStyle name="Standaard 10 27" xfId="362" xr:uid="{CEE63ACC-D72B-4A04-84DF-171F341E6072}"/>
    <cellStyle name="Standaard 10 28" xfId="363" xr:uid="{83F99F55-D9D9-46ED-BE7A-F6808EC198C3}"/>
    <cellStyle name="Standaard 10 29" xfId="364" xr:uid="{A7FA582E-ADF3-40F5-A4F3-780B90DF0503}"/>
    <cellStyle name="Standaard 10 3" xfId="365" xr:uid="{14514893-434A-4F3D-A50B-8BC77024E818}"/>
    <cellStyle name="Standaard 10 30" xfId="366" xr:uid="{C811027A-4CB5-47F8-85F8-BCF4A30D6DA0}"/>
    <cellStyle name="Standaard 10 31" xfId="367" xr:uid="{19B33398-AB17-4D1B-85D9-8351A2BBFC2D}"/>
    <cellStyle name="Standaard 10 32" xfId="368" xr:uid="{97650354-2A8A-4088-8F20-B09D43904BBE}"/>
    <cellStyle name="Standaard 10 33" xfId="369" xr:uid="{49A54D91-6FDB-4C25-8F95-787F76107589}"/>
    <cellStyle name="Standaard 10 34" xfId="370" xr:uid="{031FA64A-2FE5-463A-832A-515FB543F8C3}"/>
    <cellStyle name="Standaard 10 35" xfId="371" xr:uid="{E8117DFC-098A-48E0-A438-BAFCCCD21CC7}"/>
    <cellStyle name="Standaard 10 36" xfId="372" xr:uid="{1C106DB0-5171-410D-A2A4-D83093DF7505}"/>
    <cellStyle name="Standaard 10 37" xfId="373" xr:uid="{3175178D-043F-4FE4-8BFE-5FCBA79BB91E}"/>
    <cellStyle name="Standaard 10 38" xfId="374" xr:uid="{CF34B1FC-1040-4973-9751-5F873D466E89}"/>
    <cellStyle name="Standaard 10 39" xfId="375" xr:uid="{8C964CD7-C9B0-4BB3-850C-0AF9E1EDB887}"/>
    <cellStyle name="Standaard 10 4" xfId="376" xr:uid="{3A1E36BA-097D-4D28-9ACD-071E4EF23D4E}"/>
    <cellStyle name="Standaard 10 40" xfId="377" xr:uid="{127EF076-B4E3-444B-8625-3A40D7493241}"/>
    <cellStyle name="Standaard 10 41" xfId="378" xr:uid="{E0AB7B85-CD5A-49D8-AB98-04233C38DAAB}"/>
    <cellStyle name="Standaard 10 42" xfId="379" xr:uid="{83B93C68-C52B-4E97-A133-ADE8753EDC51}"/>
    <cellStyle name="Standaard 10 5" xfId="380" xr:uid="{7C9D05D1-DF9D-430A-B0F9-1A5E8329B6FB}"/>
    <cellStyle name="Standaard 10 6" xfId="381" xr:uid="{EFFD1C91-F3A3-4F2B-A39D-6C0C45D01327}"/>
    <cellStyle name="Standaard 10 7" xfId="382" xr:uid="{01363FEA-EF3A-400D-82BC-C10519B7938D}"/>
    <cellStyle name="Standaard 10 8" xfId="383" xr:uid="{2116DB1D-27BD-437B-B3CB-89B887F8475D}"/>
    <cellStyle name="Standaard 10 9" xfId="384" xr:uid="{6003E5ED-2583-43CB-B0FC-0A833D7C8E8A}"/>
    <cellStyle name="Standaard 12 10" xfId="385" xr:uid="{12C3C17B-138F-4490-9853-252A3CF59BCD}"/>
    <cellStyle name="Standaard 12 11" xfId="386" xr:uid="{A0F49916-0119-404F-825E-28FD8DD6552A}"/>
    <cellStyle name="Standaard 12 12" xfId="387" xr:uid="{2735CEF0-314F-4A42-BC97-7325060F1985}"/>
    <cellStyle name="Standaard 12 13" xfId="388" xr:uid="{E7E4048B-3587-457E-B3A4-F178117D406A}"/>
    <cellStyle name="Standaard 12 14" xfId="389" xr:uid="{DC424C8C-9443-4B4A-991E-8DDCEE2C5618}"/>
    <cellStyle name="Standaard 12 15" xfId="390" xr:uid="{1E394DAF-D452-42ED-A9AD-27EC2E408FBE}"/>
    <cellStyle name="Standaard 12 16" xfId="391" xr:uid="{2101E958-7994-4F2D-9C9D-B6169699EB3D}"/>
    <cellStyle name="Standaard 12 17" xfId="392" xr:uid="{4D3A1F54-6256-423E-ADEA-DB3FA44E1321}"/>
    <cellStyle name="Standaard 12 18" xfId="393" xr:uid="{EE92A882-032B-4962-85FC-12CEDF4BF28D}"/>
    <cellStyle name="Standaard 12 19" xfId="394" xr:uid="{4A208EB0-8AB0-4DD8-810E-20DC9627BE03}"/>
    <cellStyle name="Standaard 12 2" xfId="395" xr:uid="{102BD5BE-B5F0-48C9-90B6-9A64C6443C8F}"/>
    <cellStyle name="Standaard 12 20" xfId="396" xr:uid="{1BDB3C8A-6B75-4D82-AE2B-ED26557FAC5D}"/>
    <cellStyle name="Standaard 12 21" xfId="397" xr:uid="{534F4B76-4EEE-4E1B-9788-03C835364E5C}"/>
    <cellStyle name="Standaard 12 22" xfId="398" xr:uid="{0C244B37-75C5-46AE-8037-FFE39EBA2B51}"/>
    <cellStyle name="Standaard 12 23" xfId="399" xr:uid="{EDA0C2EA-24BA-4963-ABFF-83EF4421E95F}"/>
    <cellStyle name="Standaard 12 24" xfId="400" xr:uid="{EEFFE0A6-B069-4F4C-A2D5-4FAB08943A1C}"/>
    <cellStyle name="Standaard 12 25" xfId="401" xr:uid="{BEEB124A-8565-4A07-94C6-A46AFFD92CDE}"/>
    <cellStyle name="Standaard 12 26" xfId="402" xr:uid="{EFED8094-FF4C-4B02-AB9F-257F6AF43B7E}"/>
    <cellStyle name="Standaard 12 27" xfId="403" xr:uid="{F97B6D45-BE20-45E3-BE27-791E67C4917A}"/>
    <cellStyle name="Standaard 12 28" xfId="404" xr:uid="{8EBF69E4-66FE-4BCA-8EA8-BAFE58522A81}"/>
    <cellStyle name="Standaard 12 29" xfId="405" xr:uid="{0A8D35D8-E871-486D-ABB7-6D5A3048F7FA}"/>
    <cellStyle name="Standaard 12 3" xfId="406" xr:uid="{02B5D695-1ABE-4430-B92C-BDAEECB8E52D}"/>
    <cellStyle name="Standaard 12 30" xfId="407" xr:uid="{E7DE3D22-5A01-4D5E-9711-81AC0C054873}"/>
    <cellStyle name="Standaard 12 31" xfId="408" xr:uid="{BDA0DB34-88B0-4345-A428-AF0D57304513}"/>
    <cellStyle name="Standaard 12 32" xfId="409" xr:uid="{E9537B6F-E415-4D9F-AF17-AFB6EF6A1692}"/>
    <cellStyle name="Standaard 12 33" xfId="410" xr:uid="{7F8380E7-DFC0-444C-A1E3-D3A92ABCFC86}"/>
    <cellStyle name="Standaard 12 34" xfId="411" xr:uid="{556FF70C-75E3-4800-B1B1-B7D0B1AA1E8E}"/>
    <cellStyle name="Standaard 12 35" xfId="412" xr:uid="{DC5E7198-8F18-4591-A7CD-2EFB1161D6AA}"/>
    <cellStyle name="Standaard 12 36" xfId="413" xr:uid="{65F3995B-0DC5-4133-887A-CD662378C4EB}"/>
    <cellStyle name="Standaard 12 37" xfId="414" xr:uid="{8B2D57D5-E892-4F87-AF8D-1586BC19F92A}"/>
    <cellStyle name="Standaard 12 38" xfId="415" xr:uid="{C36AF85E-14CF-4077-A7C9-235E42F37922}"/>
    <cellStyle name="Standaard 12 39" xfId="416" xr:uid="{8FF67890-A19D-491C-9324-484DC0C6E9CE}"/>
    <cellStyle name="Standaard 12 4" xfId="417" xr:uid="{DFF50B00-E4D8-4D85-8976-3F66741905DA}"/>
    <cellStyle name="Standaard 12 40" xfId="418" xr:uid="{08597192-E9D4-4CE3-B4FA-5F9E9B47F229}"/>
    <cellStyle name="Standaard 12 41" xfId="419" xr:uid="{1B483D01-2AA7-4C45-9CC4-2B1086F991CC}"/>
    <cellStyle name="Standaard 12 42" xfId="420" xr:uid="{DFC02C60-8691-4884-A9E4-E73C2F75C150}"/>
    <cellStyle name="Standaard 12 5" xfId="421" xr:uid="{424CC272-6F3B-42F2-8045-9ADCCAE14875}"/>
    <cellStyle name="Standaard 12 6" xfId="422" xr:uid="{2CB76D05-30AA-497B-97ED-AEC78A356EF8}"/>
    <cellStyle name="Standaard 12 7" xfId="423" xr:uid="{0C745DEB-E8EB-411F-B92E-36F4A81812BD}"/>
    <cellStyle name="Standaard 12 8" xfId="424" xr:uid="{1DADEC93-8F88-4D00-B101-14359F3DBD58}"/>
    <cellStyle name="Standaard 12 9" xfId="425" xr:uid="{2EB4C89B-93AA-40E5-80C3-F2B8F9423026}"/>
    <cellStyle name="Standaard 13 10" xfId="426" xr:uid="{98118FFA-87AC-46DC-A761-466A3941AA3B}"/>
    <cellStyle name="Standaard 13 11" xfId="427" xr:uid="{FA213DE5-28EA-4E96-9DDE-15DF6136E056}"/>
    <cellStyle name="Standaard 13 12" xfId="428" xr:uid="{CCB0C3BD-A6F7-4D12-AFEE-FA8718E53BED}"/>
    <cellStyle name="Standaard 13 13" xfId="429" xr:uid="{7C8D9091-1ED8-4056-A55E-F75C60AB2DBF}"/>
    <cellStyle name="Standaard 13 14" xfId="430" xr:uid="{AECCA0DB-69F2-45CB-87E4-CA5ECDD6D1D9}"/>
    <cellStyle name="Standaard 13 15" xfId="431" xr:uid="{EBE29C4E-BC36-492D-B3FD-6A5719489747}"/>
    <cellStyle name="Standaard 13 16" xfId="432" xr:uid="{506F5BE5-EC14-492C-923E-AEB0B6DEEB9A}"/>
    <cellStyle name="Standaard 13 17" xfId="433" xr:uid="{5F735ECE-F8E8-4C7C-B9EE-9181221F77FB}"/>
    <cellStyle name="Standaard 13 18" xfId="434" xr:uid="{0607719F-49A8-4851-80BD-5105209807A6}"/>
    <cellStyle name="Standaard 13 19" xfId="435" xr:uid="{169B6E1D-82AB-4DEE-B4F1-DE365105511B}"/>
    <cellStyle name="Standaard 13 2" xfId="436" xr:uid="{B1C47693-AD60-402E-9DB5-27E7C9512A96}"/>
    <cellStyle name="Standaard 13 20" xfId="437" xr:uid="{FE50D1F2-08B1-4778-89D4-B0AFDDFC8D76}"/>
    <cellStyle name="Standaard 13 21" xfId="438" xr:uid="{5757DF56-8716-48E1-AA8A-4B712E86795A}"/>
    <cellStyle name="Standaard 13 22" xfId="439" xr:uid="{84FB0F5B-94AF-423B-8C30-04E234096CEC}"/>
    <cellStyle name="Standaard 13 23" xfId="440" xr:uid="{87CCFE29-7274-4903-96B5-F5BCA48BCC14}"/>
    <cellStyle name="Standaard 13 24" xfId="441" xr:uid="{8A22202B-0A36-4353-BCCF-7C2E20D0C90A}"/>
    <cellStyle name="Standaard 13 25" xfId="442" xr:uid="{84B2B90A-B150-4B89-BBCD-A1E64628A86A}"/>
    <cellStyle name="Standaard 13 26" xfId="443" xr:uid="{5053627A-A4F2-4FB0-89B3-1DA574BF5CCF}"/>
    <cellStyle name="Standaard 13 27" xfId="444" xr:uid="{0A239059-995A-4902-A874-EDAE49B93CD7}"/>
    <cellStyle name="Standaard 13 28" xfId="445" xr:uid="{2981DD92-52FA-441F-AE72-52877063F7D7}"/>
    <cellStyle name="Standaard 13 29" xfId="446" xr:uid="{8FE74B90-E10B-4158-A1E3-56A3B4CE45A4}"/>
    <cellStyle name="Standaard 13 3" xfId="447" xr:uid="{31CDCCAD-3BC8-43A1-9256-442655A6EEA7}"/>
    <cellStyle name="Standaard 13 30" xfId="448" xr:uid="{BFD960B2-F050-481F-A287-4AD38AC24689}"/>
    <cellStyle name="Standaard 13 31" xfId="449" xr:uid="{9F555225-86A4-4A3C-95E5-40CBA7B06AE4}"/>
    <cellStyle name="Standaard 13 32" xfId="450" xr:uid="{F3F499EB-63A9-4265-951F-E707FD757D27}"/>
    <cellStyle name="Standaard 13 33" xfId="451" xr:uid="{216EF134-AD57-45A9-BF10-9A6277E1CB26}"/>
    <cellStyle name="Standaard 13 34" xfId="452" xr:uid="{61AA8F67-71CF-4677-BBF7-20BFF70920FF}"/>
    <cellStyle name="Standaard 13 35" xfId="453" xr:uid="{32313D95-0076-4C32-93D9-16E75C5ED114}"/>
    <cellStyle name="Standaard 13 36" xfId="454" xr:uid="{F4E466B4-F62E-4D1B-991D-33FFFE7D2DF4}"/>
    <cellStyle name="Standaard 13 37" xfId="455" xr:uid="{B17D13F9-F53A-4EF9-9B78-A2A92EFBE8A8}"/>
    <cellStyle name="Standaard 13 38" xfId="456" xr:uid="{B5A66F9E-F88F-4819-8586-DC8A8400D208}"/>
    <cellStyle name="Standaard 13 39" xfId="457" xr:uid="{C899759D-3655-46D1-8273-006A7D512386}"/>
    <cellStyle name="Standaard 13 4" xfId="458" xr:uid="{65846B40-203A-4854-8035-2739A358F9B9}"/>
    <cellStyle name="Standaard 13 40" xfId="459" xr:uid="{017162EB-C4D7-48CA-8BEA-728530404930}"/>
    <cellStyle name="Standaard 13 41" xfId="460" xr:uid="{ABC57CB9-0CBA-4F23-AA1B-4EB3213610AC}"/>
    <cellStyle name="Standaard 13 42" xfId="461" xr:uid="{48DEDB03-A65F-4A28-9FD3-6CA40ACF0EC7}"/>
    <cellStyle name="Standaard 13 5" xfId="462" xr:uid="{5087B150-EAD5-44A5-98FC-B9A0AB964ADD}"/>
    <cellStyle name="Standaard 13 6" xfId="463" xr:uid="{B1918745-4D9C-4E17-B4AE-2B041041095D}"/>
    <cellStyle name="Standaard 13 7" xfId="464" xr:uid="{0C8FF76E-AEB0-4EB2-998E-3D5248DA48F0}"/>
    <cellStyle name="Standaard 13 8" xfId="465" xr:uid="{36D63925-F0D4-4EB4-8E8A-A62680732293}"/>
    <cellStyle name="Standaard 13 9" xfId="466" xr:uid="{073B8EEC-9EAC-47C7-A4A5-5ED7B49B7DE5}"/>
    <cellStyle name="Standaard 2" xfId="467" xr:uid="{D3C6D584-8974-450C-85B9-F564C587CD03}"/>
    <cellStyle name="Standaard 2 2" xfId="3" xr:uid="{178EAB40-4FF4-41E9-A525-BDAF3ACB7086}"/>
    <cellStyle name="Standaard 2 2 2" xfId="468" xr:uid="{B6811FD0-A2E3-4FD9-A885-B220E01F2045}"/>
    <cellStyle name="Standaard 2 2 3" xfId="469" xr:uid="{6A3F39C8-78BE-4DC5-8773-1962343508BE}"/>
    <cellStyle name="Standaard 2 3" xfId="470" xr:uid="{561BC751-E593-456F-A1E8-2F66B203C537}"/>
    <cellStyle name="Standaard 3" xfId="471" xr:uid="{B4073AEC-4ED1-48D1-BFD0-9C04D659E3E5}"/>
    <cellStyle name="Standaard 3 10" xfId="472" xr:uid="{9782EFFE-5342-4348-8F88-2E3B5C0ECB4A}"/>
    <cellStyle name="Standaard 3 11" xfId="473" xr:uid="{2A1F19DA-B283-49BD-994C-E7300BDB3420}"/>
    <cellStyle name="Standaard 3 12" xfId="474" xr:uid="{D05DD331-6968-4750-BEBB-10F7A776E581}"/>
    <cellStyle name="Standaard 3 13" xfId="475" xr:uid="{0E0AE0E2-8CEF-4B19-A9BE-B36A9612F29D}"/>
    <cellStyle name="Standaard 3 14" xfId="476" xr:uid="{09690942-F6BA-44EF-A867-CCBFEAFCF938}"/>
    <cellStyle name="Standaard 3 15" xfId="477" xr:uid="{4E39242D-CEF3-464B-80C3-8E45DFAF63AC}"/>
    <cellStyle name="Standaard 3 16" xfId="478" xr:uid="{70EBE89E-56AC-409A-9B5A-C1B9F897D296}"/>
    <cellStyle name="Standaard 3 17" xfId="479" xr:uid="{0DD307DA-2058-420B-A3B4-25443B2FCBD0}"/>
    <cellStyle name="Standaard 3 18" xfId="480" xr:uid="{7A3A732F-629E-4151-BD5F-164001074FBC}"/>
    <cellStyle name="Standaard 3 19" xfId="481" xr:uid="{D288432E-6B06-4DB6-90D7-70AE6E002685}"/>
    <cellStyle name="Standaard 3 2" xfId="482" xr:uid="{6FB11F94-4813-4C20-8484-3328FE5B19FD}"/>
    <cellStyle name="Standaard 3 20" xfId="483" xr:uid="{09E7663D-EE78-4FFA-8B12-D8E71690598C}"/>
    <cellStyle name="Standaard 3 21" xfId="484" xr:uid="{B9023F11-52C6-44B4-901F-45B3FE5E9E7D}"/>
    <cellStyle name="Standaard 3 22" xfId="485" xr:uid="{3D65146B-1FA1-4B0E-9196-CA5C0006584D}"/>
    <cellStyle name="Standaard 3 23" xfId="486" xr:uid="{3B663D9F-27AB-4D92-BA5B-CD8565CD2AD9}"/>
    <cellStyle name="Standaard 3 24" xfId="487" xr:uid="{2EB42105-DD93-4C19-BE1B-5DC2CD1F0B35}"/>
    <cellStyle name="Standaard 3 25" xfId="488" xr:uid="{CDC99D9E-79C2-4686-8DBA-02BF9318CA47}"/>
    <cellStyle name="Standaard 3 26" xfId="489" xr:uid="{631BE5D1-67D0-4A22-93AB-7057919F6698}"/>
    <cellStyle name="Standaard 3 27" xfId="490" xr:uid="{E1A5F450-7E81-4425-B741-D47B2BA235A6}"/>
    <cellStyle name="Standaard 3 28" xfId="491" xr:uid="{C8543B01-FFE0-498A-A50D-29F16D53C4DE}"/>
    <cellStyle name="Standaard 3 29" xfId="492" xr:uid="{CE421161-B54F-4897-9F79-29374FE33621}"/>
    <cellStyle name="Standaard 3 3" xfId="493" xr:uid="{2472A73E-C51B-4F70-8356-FD0AF937FC99}"/>
    <cellStyle name="Standaard 3 30" xfId="494" xr:uid="{CF86C684-8DD5-4A90-8F90-B697738AC0DB}"/>
    <cellStyle name="Standaard 3 31" xfId="495" xr:uid="{C6391EC9-C3A1-4766-862E-6D7A37CE602F}"/>
    <cellStyle name="Standaard 3 32" xfId="496" xr:uid="{0C4D7B43-407C-4D0A-AACC-E55E23E117CA}"/>
    <cellStyle name="Standaard 3 33" xfId="497" xr:uid="{B319CFDF-3DB1-41D8-B9DF-C9276A29ADDA}"/>
    <cellStyle name="Standaard 3 34" xfId="498" xr:uid="{CA718BAC-1D72-49E2-990D-8BA4EACFC19A}"/>
    <cellStyle name="Standaard 3 35" xfId="499" xr:uid="{32F8FD5C-CEEA-4787-93CC-5D6B935995B1}"/>
    <cellStyle name="Standaard 3 36" xfId="500" xr:uid="{D0E0DBDF-22F6-48E7-9FC2-D417B70407F5}"/>
    <cellStyle name="Standaard 3 37" xfId="501" xr:uid="{BB7A012C-98F2-4802-B9D7-0DBF73EF5594}"/>
    <cellStyle name="Standaard 3 38" xfId="502" xr:uid="{86D002F7-08E6-4686-A582-5EB3561F02C2}"/>
    <cellStyle name="Standaard 3 39" xfId="503" xr:uid="{9B6F81A8-7A4C-48AF-82E4-13397A896351}"/>
    <cellStyle name="Standaard 3 4" xfId="504" xr:uid="{6F7094E8-840C-49C5-906A-C57C05144B60}"/>
    <cellStyle name="Standaard 3 40" xfId="505" xr:uid="{E3FBE4D3-60AA-4184-B0FC-30018358AE3B}"/>
    <cellStyle name="Standaard 3 41" xfId="506" xr:uid="{38FD218A-B3CC-45CB-95CE-7096F929D99C}"/>
    <cellStyle name="Standaard 3 42" xfId="507" xr:uid="{BF3BD8D8-1940-411C-B670-7DA3AC22FBE2}"/>
    <cellStyle name="Standaard 3 5" xfId="508" xr:uid="{2B28AAF6-7EBD-4715-A8B4-38996548D489}"/>
    <cellStyle name="Standaard 3 6" xfId="509" xr:uid="{895D27D6-B229-4378-B862-DEE2A8735E9C}"/>
    <cellStyle name="Standaard 3 7" xfId="510" xr:uid="{2427621A-D9CC-41BF-AFDD-236AB413E31B}"/>
    <cellStyle name="Standaard 3 8" xfId="511" xr:uid="{E95EA36D-EA7E-401E-9230-C37625614D7A}"/>
    <cellStyle name="Standaard 3 9" xfId="512" xr:uid="{D70D0F32-A94A-42CF-B412-B87081E4EEDD}"/>
    <cellStyle name="Standaard 4" xfId="513" xr:uid="{B73CFB96-5151-45A7-B59D-16625B0BADA3}"/>
    <cellStyle name="Standaard 4 10" xfId="514" xr:uid="{81ED2F7B-B08E-4CAD-8033-F7B38FCE397C}"/>
    <cellStyle name="Standaard 4 11" xfId="515" xr:uid="{17EB5344-6BD0-4A54-BAFC-4AB5722532DD}"/>
    <cellStyle name="Standaard 4 12" xfId="516" xr:uid="{4DEFEE56-4538-4701-A43E-225D6671A292}"/>
    <cellStyle name="Standaard 4 13" xfId="517" xr:uid="{87D2739D-620D-4C44-B380-B8A0D626A532}"/>
    <cellStyle name="Standaard 4 14" xfId="518" xr:uid="{4E4ACBC2-48B4-456E-8939-BEA3630F108B}"/>
    <cellStyle name="Standaard 4 15" xfId="519" xr:uid="{CEBDA822-BBBD-44C8-8278-53F8BC367844}"/>
    <cellStyle name="Standaard 4 16" xfId="520" xr:uid="{EC94EAA9-236C-40C9-A854-E9B6F565C0A2}"/>
    <cellStyle name="Standaard 4 17" xfId="521" xr:uid="{F060402C-5165-46EC-AAE4-4517334D033F}"/>
    <cellStyle name="Standaard 4 18" xfId="522" xr:uid="{147DBF69-9327-43DF-921B-B5A5C5283799}"/>
    <cellStyle name="Standaard 4 19" xfId="523" xr:uid="{F2A2206A-E766-4DB2-BBA4-E7BD9BF47FD2}"/>
    <cellStyle name="Standaard 4 2" xfId="524" xr:uid="{B9C3E3F7-34DA-44F0-B04B-DC365EBEC41E}"/>
    <cellStyle name="Standaard 4 20" xfId="525" xr:uid="{97A47786-2886-4F7E-B9DA-ABBA1A30DC9D}"/>
    <cellStyle name="Standaard 4 21" xfId="526" xr:uid="{6F82FF37-0630-49F9-BF17-C6DD4D75F4E7}"/>
    <cellStyle name="Standaard 4 22" xfId="527" xr:uid="{84749786-B2E4-4E4F-BBFE-452F7B837569}"/>
    <cellStyle name="Standaard 4 23" xfId="528" xr:uid="{13D0DC21-5489-4429-8750-6A6FB613DDEA}"/>
    <cellStyle name="Standaard 4 24" xfId="529" xr:uid="{D80CF948-5DE9-4615-8D26-DC00D2F05B93}"/>
    <cellStyle name="Standaard 4 25" xfId="530" xr:uid="{5A3CB267-53F7-4847-9F81-8A0475C3E7CB}"/>
    <cellStyle name="Standaard 4 26" xfId="531" xr:uid="{D396A221-5BB3-4180-A082-569A5775732F}"/>
    <cellStyle name="Standaard 4 27" xfId="532" xr:uid="{7BC72314-3C16-420F-BD8C-C39E8A8782CD}"/>
    <cellStyle name="Standaard 4 28" xfId="533" xr:uid="{DE37F3E1-1D21-4630-BE3A-596C92C97213}"/>
    <cellStyle name="Standaard 4 29" xfId="534" xr:uid="{F657E3C0-B881-40AD-9AC5-22FC87F56818}"/>
    <cellStyle name="Standaard 4 3" xfId="535" xr:uid="{BD49372B-7182-48FB-93D9-6CF2CADA7342}"/>
    <cellStyle name="Standaard 4 30" xfId="536" xr:uid="{688A326E-24B9-4E8E-8FC1-A0F399B66FBA}"/>
    <cellStyle name="Standaard 4 31" xfId="537" xr:uid="{BEFAABBC-F558-4D83-88D0-3394721A7888}"/>
    <cellStyle name="Standaard 4 32" xfId="538" xr:uid="{05EA2282-5FED-4F56-B4F2-83D9AA14420A}"/>
    <cellStyle name="Standaard 4 33" xfId="539" xr:uid="{879812F7-1DE6-4605-A250-A38EF0360E67}"/>
    <cellStyle name="Standaard 4 34" xfId="540" xr:uid="{BA605D5A-F845-4D55-AB2E-B41E9AE0546B}"/>
    <cellStyle name="Standaard 4 35" xfId="541" xr:uid="{94FA8342-7257-4BDF-8242-7426F003C28F}"/>
    <cellStyle name="Standaard 4 36" xfId="542" xr:uid="{C7DAEC4B-173E-4BDD-9396-000AE68F6FCF}"/>
    <cellStyle name="Standaard 4 37" xfId="543" xr:uid="{FF1B4FB9-8D4A-4489-A89C-54FC58486375}"/>
    <cellStyle name="Standaard 4 38" xfId="544" xr:uid="{D9692D84-DF9D-4605-A679-FCA83D11A0B0}"/>
    <cellStyle name="Standaard 4 39" xfId="545" xr:uid="{AB97BB69-A2DF-4F27-922F-5E2E0F8BCA70}"/>
    <cellStyle name="Standaard 4 4" xfId="546" xr:uid="{54902514-CCFF-4854-B2FB-0A874E87EB86}"/>
    <cellStyle name="Standaard 4 40" xfId="547" xr:uid="{0B0C725D-378D-4FBF-9BBB-CEE52C908C30}"/>
    <cellStyle name="Standaard 4 41" xfId="548" xr:uid="{AB1799F7-8DB8-49A2-A657-BD1C6F6B83D8}"/>
    <cellStyle name="Standaard 4 42" xfId="549" xr:uid="{1444761A-E3B5-4EB2-8CCA-F3DF2BC2EA25}"/>
    <cellStyle name="Standaard 4 5" xfId="550" xr:uid="{EEB99CE6-3A43-4430-A5F1-3D126C332B6D}"/>
    <cellStyle name="Standaard 4 6" xfId="551" xr:uid="{C8A7AB7A-3936-41D1-B716-872D1CBFD828}"/>
    <cellStyle name="Standaard 4 7" xfId="552" xr:uid="{81E1DFFC-74B3-4110-9AD2-1E82007F043C}"/>
    <cellStyle name="Standaard 4 8" xfId="553" xr:uid="{5D7E89EA-B342-44E9-AE25-7642350ED1DE}"/>
    <cellStyle name="Standaard 4 9" xfId="554" xr:uid="{BABBF133-31EF-4429-BB0F-9583EE99B48A}"/>
    <cellStyle name="Standaard 5" xfId="4" xr:uid="{98FB0BF5-E016-42D4-8E6B-4B2B7D162ABE}"/>
    <cellStyle name="Standaard 5 2" xfId="555" xr:uid="{491FC1A6-B2E1-4E8F-B308-A6F46AD56A9D}"/>
    <cellStyle name="Standaard 5_BIJLAGE I en  III Calculatiebladen " xfId="556" xr:uid="{7B9DDBA2-CEA6-431F-AE3E-C7801D3001BF}"/>
    <cellStyle name="Standaard 6" xfId="557" xr:uid="{F19FD246-1CD6-497B-98C3-3CEB31D82801}"/>
    <cellStyle name="Standaard 6 10" xfId="558" xr:uid="{606B8634-7009-411D-9241-632AB9B082CD}"/>
    <cellStyle name="Standaard 6 11" xfId="559" xr:uid="{02F5AEF5-74A3-41B3-8234-C791E625ADC2}"/>
    <cellStyle name="Standaard 6 12" xfId="560" xr:uid="{FB46048D-358F-44B8-87C2-84012403A2F1}"/>
    <cellStyle name="Standaard 6 13" xfId="561" xr:uid="{4BDAD141-DBEA-4A3E-B381-53041CF907F6}"/>
    <cellStyle name="Standaard 6 14" xfId="562" xr:uid="{C9A308DA-8E86-4571-8264-1BED7C2E2CC1}"/>
    <cellStyle name="Standaard 6 15" xfId="563" xr:uid="{594B7C25-AC86-48C6-B1A9-921B2D8D7BAF}"/>
    <cellStyle name="Standaard 6 16" xfId="564" xr:uid="{1D1FD193-600C-40E0-BB03-8DA7E107EB4E}"/>
    <cellStyle name="Standaard 6 17" xfId="565" xr:uid="{BFCE080F-E6D6-42AE-B0C8-A999EC0540B2}"/>
    <cellStyle name="Standaard 6 18" xfId="566" xr:uid="{31DB4DF6-8B3E-4562-8A99-AD72D6CAE5B9}"/>
    <cellStyle name="Standaard 6 19" xfId="567" xr:uid="{35D8976F-603A-4298-9031-7E46190476CE}"/>
    <cellStyle name="Standaard 6 2" xfId="568" xr:uid="{B42B6D21-CD83-4FC4-8F11-7EC410EC91CB}"/>
    <cellStyle name="Standaard 6 20" xfId="569" xr:uid="{20483E48-4157-4774-A5E3-FDE4CC8B393A}"/>
    <cellStyle name="Standaard 6 21" xfId="570" xr:uid="{88BA3931-3B57-4608-8E85-054AB3681A00}"/>
    <cellStyle name="Standaard 6 22" xfId="571" xr:uid="{76A4A99C-EA77-4A30-9A2C-3943EF05D155}"/>
    <cellStyle name="Standaard 6 23" xfId="572" xr:uid="{5A19AEF2-971B-4829-A7E8-6D3D46C4A66A}"/>
    <cellStyle name="Standaard 6 24" xfId="573" xr:uid="{9A0B2628-5BBC-4503-9F42-6485B3723C1F}"/>
    <cellStyle name="Standaard 6 25" xfId="574" xr:uid="{AF0006E3-A7CB-4969-A2E4-58CAB67F0250}"/>
    <cellStyle name="Standaard 6 26" xfId="575" xr:uid="{0EE47779-0502-4420-854D-89E048D92442}"/>
    <cellStyle name="Standaard 6 27" xfId="576" xr:uid="{C618807E-C789-4730-9732-24C13861FC6F}"/>
    <cellStyle name="Standaard 6 28" xfId="577" xr:uid="{44F85681-56F4-4940-8043-51A8958BF297}"/>
    <cellStyle name="Standaard 6 29" xfId="578" xr:uid="{6D6C2D7F-8DC7-45BB-A3F2-91F41D688E7C}"/>
    <cellStyle name="Standaard 6 3" xfId="579" xr:uid="{7C2483FE-9AD7-47BD-B05D-B656ACBD94B0}"/>
    <cellStyle name="Standaard 6 30" xfId="580" xr:uid="{5B7D7A32-AF88-4965-AB9C-DB385562DD43}"/>
    <cellStyle name="Standaard 6 31" xfId="581" xr:uid="{CE8AB763-FEE4-4312-B90A-6235178DADC3}"/>
    <cellStyle name="Standaard 6 32" xfId="582" xr:uid="{4618BCA1-9ED0-45FA-A486-1614571A48FA}"/>
    <cellStyle name="Standaard 6 33" xfId="583" xr:uid="{DD0C00B4-0A48-4B1D-9A8A-9A561984E7AB}"/>
    <cellStyle name="Standaard 6 34" xfId="584" xr:uid="{0421C2AA-456E-4D62-8DC4-EB2A35E41D25}"/>
    <cellStyle name="Standaard 6 35" xfId="585" xr:uid="{488100D7-0079-4533-B5ED-B8B490016C6B}"/>
    <cellStyle name="Standaard 6 36" xfId="586" xr:uid="{96E2FA9F-F62E-4B08-BE75-248BDE8A6605}"/>
    <cellStyle name="Standaard 6 37" xfId="587" xr:uid="{D1EA0BC1-5799-4F3F-B8D7-02B0DAE15A40}"/>
    <cellStyle name="Standaard 6 38" xfId="588" xr:uid="{53DFE02B-218B-499B-A466-0EC9CA7C2CFF}"/>
    <cellStyle name="Standaard 6 39" xfId="589" xr:uid="{7D012C63-2C9E-4DDE-A4F3-43AFE091C708}"/>
    <cellStyle name="Standaard 6 4" xfId="590" xr:uid="{707870E7-57DD-484F-BBA8-4163507CBAAB}"/>
    <cellStyle name="Standaard 6 40" xfId="591" xr:uid="{A79C0C81-72F6-49F7-9BA7-C7D23500C75C}"/>
    <cellStyle name="Standaard 6 41" xfId="592" xr:uid="{14CADCF9-ADF4-4DF1-A425-923E5832C19D}"/>
    <cellStyle name="Standaard 6 42" xfId="593" xr:uid="{75D45D36-178D-4F0E-8348-C614B04FB63F}"/>
    <cellStyle name="Standaard 6 5" xfId="594" xr:uid="{38F4FF49-81A9-4AFB-934A-7E3B27A0E95B}"/>
    <cellStyle name="Standaard 6 6" xfId="595" xr:uid="{580E0451-4C14-4046-93EC-BD0B09023888}"/>
    <cellStyle name="Standaard 6 7" xfId="596" xr:uid="{625E0836-817A-46A5-B655-5A0E55A57AA9}"/>
    <cellStyle name="Standaard 6 8" xfId="597" xr:uid="{A8FA7245-35F9-4958-B855-86116E67CAAF}"/>
    <cellStyle name="Standaard 6 9" xfId="598" xr:uid="{04508FBA-1B1A-4DCB-9ECD-E7AFC3654F30}"/>
    <cellStyle name="Standaard 7" xfId="1" xr:uid="{00000000-0005-0000-0000-000001000000}"/>
    <cellStyle name="Standaard 7 10" xfId="599" xr:uid="{710DCFEB-FC4D-4E4E-A793-64FBCE5CAFFA}"/>
    <cellStyle name="Standaard 7 11" xfId="600" xr:uid="{67909ABA-FCF3-4F81-A86F-7B9B2692793F}"/>
    <cellStyle name="Standaard 7 12" xfId="601" xr:uid="{F0021A65-11A3-43FF-BA50-7BA2A0E44FE8}"/>
    <cellStyle name="Standaard 7 13" xfId="602" xr:uid="{03496D61-D121-43AA-A2E4-DC612C3EEDDA}"/>
    <cellStyle name="Standaard 7 14" xfId="603" xr:uid="{B383CA05-1145-418A-8F88-D3A24C87AE60}"/>
    <cellStyle name="Standaard 7 15" xfId="604" xr:uid="{7D1CAD20-5727-4D46-B599-041784543D57}"/>
    <cellStyle name="Standaard 7 16" xfId="605" xr:uid="{73C4F15E-8459-4D1A-8FF8-40DE6B0D9CA2}"/>
    <cellStyle name="Standaard 7 17" xfId="606" xr:uid="{006EDA22-0A88-4E01-80B5-049C8F2E4994}"/>
    <cellStyle name="Standaard 7 18" xfId="607" xr:uid="{7B0E4EA5-E60F-4733-B208-0B6D3EEC0452}"/>
    <cellStyle name="Standaard 7 19" xfId="608" xr:uid="{FD5D6BC3-483C-4280-B818-DEDF5ADD3BCC}"/>
    <cellStyle name="Standaard 7 2" xfId="609" xr:uid="{2C1E69B6-A11E-4FF0-AACC-99DBFC685869}"/>
    <cellStyle name="Standaard 7 20" xfId="610" xr:uid="{241DC5E8-C738-4556-BD30-9DA7CA892536}"/>
    <cellStyle name="Standaard 7 21" xfId="611" xr:uid="{A933F15A-D761-44A6-9B6F-A14F18BF69FA}"/>
    <cellStyle name="Standaard 7 22" xfId="612" xr:uid="{DCE5CE81-B3B4-4389-A8BD-684A678FEC2C}"/>
    <cellStyle name="Standaard 7 23" xfId="613" xr:uid="{B0636F46-B09E-4349-A0FC-78E137BD3D60}"/>
    <cellStyle name="Standaard 7 24" xfId="614" xr:uid="{C0E6A0AA-F982-4FC8-AB73-EE1F100EF16B}"/>
    <cellStyle name="Standaard 7 25" xfId="615" xr:uid="{969BB554-7AAF-4E87-9E09-4FACD5BA61E4}"/>
    <cellStyle name="Standaard 7 26" xfId="616" xr:uid="{54D481B2-AAB6-465B-B5A9-5DE469E547BA}"/>
    <cellStyle name="Standaard 7 27" xfId="617" xr:uid="{43CE4427-0DE7-471A-BC3B-B25591725F72}"/>
    <cellStyle name="Standaard 7 28" xfId="618" xr:uid="{E40EFE53-C905-466F-9D10-F02D604D2413}"/>
    <cellStyle name="Standaard 7 29" xfId="619" xr:uid="{49706342-A443-4BC7-8DAF-0F44AC8C4369}"/>
    <cellStyle name="Standaard 7 3" xfId="620" xr:uid="{D52DD468-ED91-429F-95B4-F5C2BE0ED6C8}"/>
    <cellStyle name="Standaard 7 30" xfId="621" xr:uid="{D9D0265C-358D-4B57-928B-EB465EDCFFE6}"/>
    <cellStyle name="Standaard 7 31" xfId="622" xr:uid="{C9C495FC-4058-4107-A61A-93593A45ADD6}"/>
    <cellStyle name="Standaard 7 32" xfId="623" xr:uid="{E7E80AD8-1980-49F4-8B88-39509A78B7D5}"/>
    <cellStyle name="Standaard 7 33" xfId="624" xr:uid="{81D9D22C-3EF0-490D-9B5A-4914583B2054}"/>
    <cellStyle name="Standaard 7 34" xfId="625" xr:uid="{A8EAD92D-D968-4EED-8FAF-24C6BF2A55BB}"/>
    <cellStyle name="Standaard 7 35" xfId="626" xr:uid="{F135A8FE-AEF1-4FDA-97B2-7839B8FB76D2}"/>
    <cellStyle name="Standaard 7 36" xfId="627" xr:uid="{715DAEF3-575F-445B-AF7A-DF786E1DE56D}"/>
    <cellStyle name="Standaard 7 37" xfId="628" xr:uid="{F66463DC-97D3-4344-9375-2C49F029E552}"/>
    <cellStyle name="Standaard 7 38" xfId="629" xr:uid="{8246B078-D98C-43C5-A029-14E9887D5705}"/>
    <cellStyle name="Standaard 7 39" xfId="630" xr:uid="{DB198630-E721-4856-8F11-79E21B69FF24}"/>
    <cellStyle name="Standaard 7 4" xfId="631" xr:uid="{53020897-1E0D-4971-8986-5831D47AD90B}"/>
    <cellStyle name="Standaard 7 40" xfId="632" xr:uid="{9AC3C2DD-EC01-42F4-A26C-74E7B42C943E}"/>
    <cellStyle name="Standaard 7 41" xfId="633" xr:uid="{C59E5A4C-0A96-4361-951E-3E7E6719AE7C}"/>
    <cellStyle name="Standaard 7 42" xfId="634" xr:uid="{49C24311-4E70-4B22-879D-48D7C32756B3}"/>
    <cellStyle name="Standaard 7 5" xfId="635" xr:uid="{F690A53E-A4D6-402C-A3DD-CEB20224F2BB}"/>
    <cellStyle name="Standaard 7 6" xfId="636" xr:uid="{9CD2BBD9-3039-4AE0-92EB-6DB829D3A341}"/>
    <cellStyle name="Standaard 7 7" xfId="637" xr:uid="{CEF4ADE2-5DCE-4179-9CC8-04A34583C65B}"/>
    <cellStyle name="Standaard 7 8" xfId="638" xr:uid="{0906E5AF-DDA0-404B-9FE2-9178C93B63CF}"/>
    <cellStyle name="Standaard 7 9" xfId="639" xr:uid="{126D4015-C7B7-49D1-A0D9-280A14DCB35C}"/>
    <cellStyle name="Standaard 7_BIJLAGE I en  III Calculatiebladen " xfId="640" xr:uid="{C3991138-DC59-4A8B-9443-5C4CF4AC2B6B}"/>
    <cellStyle name="Standaard 8" xfId="641" xr:uid="{04A7533F-6997-4D81-AD6B-6DA3BC0B9CCE}"/>
    <cellStyle name="Standaard 8 10" xfId="642" xr:uid="{429C1CB9-924E-4F4D-8CDA-F4268571F35B}"/>
    <cellStyle name="Standaard 8 11" xfId="643" xr:uid="{B8626254-EEED-4BC4-A88B-378A972C1FB8}"/>
    <cellStyle name="Standaard 8 12" xfId="644" xr:uid="{97C78891-AEE3-489B-84D1-2C67F5D7EA75}"/>
    <cellStyle name="Standaard 8 13" xfId="645" xr:uid="{6570A9A2-E093-4677-9E32-0494ED80AC41}"/>
    <cellStyle name="Standaard 8 14" xfId="646" xr:uid="{D897F4E9-2EA9-4543-8334-95E9F3B4F37C}"/>
    <cellStyle name="Standaard 8 15" xfId="647" xr:uid="{E71FB54F-F534-4CED-9488-79B75FF12407}"/>
    <cellStyle name="Standaard 8 16" xfId="648" xr:uid="{87E23709-3F44-4CEE-AEFC-8FEA3F644037}"/>
    <cellStyle name="Standaard 8 17" xfId="649" xr:uid="{AD88C779-39A1-44DE-AA21-4DC53F2D28EA}"/>
    <cellStyle name="Standaard 8 18" xfId="650" xr:uid="{7392D364-D671-4D85-802D-C54B4FA8192A}"/>
    <cellStyle name="Standaard 8 19" xfId="651" xr:uid="{5AC1ADFD-AD63-4046-862C-AE6571E152B7}"/>
    <cellStyle name="Standaard 8 2" xfId="652" xr:uid="{F22579D6-F48B-4137-8987-D9668F2A17F3}"/>
    <cellStyle name="Standaard 8 20" xfId="653" xr:uid="{DCD92EEA-2B61-4EA4-904B-3DA935BEA13A}"/>
    <cellStyle name="Standaard 8 21" xfId="654" xr:uid="{C253C5B5-028F-455D-8AF1-D5BC9E7EAE7F}"/>
    <cellStyle name="Standaard 8 22" xfId="655" xr:uid="{0B85EB62-4E66-47BA-BC04-CA4EAF34FA6A}"/>
    <cellStyle name="Standaard 8 23" xfId="656" xr:uid="{C13E73D9-BD07-48E8-8784-BB660FBD13B6}"/>
    <cellStyle name="Standaard 8 24" xfId="657" xr:uid="{D63A606B-F7CA-457B-B34B-06BB7A76DE7F}"/>
    <cellStyle name="Standaard 8 25" xfId="658" xr:uid="{41F80D5E-2CD8-4B9F-837F-63520276AB22}"/>
    <cellStyle name="Standaard 8 26" xfId="659" xr:uid="{B9336661-9ECB-49CE-9C7A-0A0CBF982F94}"/>
    <cellStyle name="Standaard 8 27" xfId="660" xr:uid="{E0151606-B266-469F-8150-00180C76CF80}"/>
    <cellStyle name="Standaard 8 28" xfId="661" xr:uid="{A3E0C7C1-353E-44B3-81B2-50AF14417392}"/>
    <cellStyle name="Standaard 8 29" xfId="662" xr:uid="{8282D1C2-96F8-4316-8318-588424141DE3}"/>
    <cellStyle name="Standaard 8 3" xfId="663" xr:uid="{0E8764D9-FCE3-4248-8C35-58163E595177}"/>
    <cellStyle name="Standaard 8 30" xfId="664" xr:uid="{738BE53F-EC5B-41AF-A1B1-AAD8AE2DBD05}"/>
    <cellStyle name="Standaard 8 31" xfId="665" xr:uid="{62E2D3EB-C18E-4B39-BD0C-96944907F834}"/>
    <cellStyle name="Standaard 8 32" xfId="666" xr:uid="{95CBFC87-C8BA-4F60-B1EE-76193A4CCD04}"/>
    <cellStyle name="Standaard 8 33" xfId="667" xr:uid="{772109DB-F890-4E33-8199-E53C6CB54885}"/>
    <cellStyle name="Standaard 8 34" xfId="668" xr:uid="{B3ACC01B-4D93-4D7E-BBDF-D8E428C00A67}"/>
    <cellStyle name="Standaard 8 35" xfId="669" xr:uid="{E0B9BD9E-5D24-40DA-9124-4DC642D201FB}"/>
    <cellStyle name="Standaard 8 36" xfId="670" xr:uid="{14CD409F-CD5A-4DB6-9A7E-8E7E19A7C28B}"/>
    <cellStyle name="Standaard 8 37" xfId="671" xr:uid="{B5A85B6C-1BED-473F-BB3D-5C62134F2481}"/>
    <cellStyle name="Standaard 8 38" xfId="672" xr:uid="{BD3FBB50-61FC-4671-A4CE-DFE9A0DCEAA4}"/>
    <cellStyle name="Standaard 8 39" xfId="673" xr:uid="{1C8C7288-0937-4E30-911B-D6B59BE5DC02}"/>
    <cellStyle name="Standaard 8 4" xfId="674" xr:uid="{958C46E0-A09C-47C1-9E2F-DC730BEDE386}"/>
    <cellStyle name="Standaard 8 40" xfId="675" xr:uid="{10BAA6BE-D8FD-4700-92BF-C868173ECC76}"/>
    <cellStyle name="Standaard 8 41" xfId="676" xr:uid="{AB253E0D-8F2C-48A9-96D6-D52B13B02728}"/>
    <cellStyle name="Standaard 8 42" xfId="677" xr:uid="{222D85EA-ED53-47E0-837A-C4310646B7EC}"/>
    <cellStyle name="Standaard 8 43" xfId="1135" xr:uid="{53F37788-2CBD-42F1-B045-D9CB3A01BC1E}"/>
    <cellStyle name="Standaard 8 5" xfId="678" xr:uid="{450FCB51-4E29-4DFD-86FD-100E2F7CF009}"/>
    <cellStyle name="Standaard 8 6" xfId="679" xr:uid="{2F2BBF7D-4D59-4619-B4A5-5BEC1D70D078}"/>
    <cellStyle name="Standaard 8 7" xfId="680" xr:uid="{8D30BF88-0354-401E-83C8-FE383E416238}"/>
    <cellStyle name="Standaard 8 8" xfId="681" xr:uid="{B55D65BC-6B14-4AF9-B039-ADD2674DEB98}"/>
    <cellStyle name="Standaard 8 9" xfId="682" xr:uid="{C0418398-BEBF-4AD9-9611-4981ED849DB4}"/>
    <cellStyle name="Standaard 9" xfId="1196" xr:uid="{2A7E8933-57FC-4C96-B1DC-C4F488BC4B2C}"/>
    <cellStyle name="Standaard 9 10" xfId="683" xr:uid="{08D0D767-6E31-42CE-AD2E-A92FDFB2A5C1}"/>
    <cellStyle name="Standaard 9 11" xfId="684" xr:uid="{38CA9FAD-4BE0-4FC8-9A22-E5FB581CB517}"/>
    <cellStyle name="Standaard 9 12" xfId="685" xr:uid="{3B04B5EC-2D98-4E95-BE9B-066F3449BA58}"/>
    <cellStyle name="Standaard 9 13" xfId="686" xr:uid="{CFBD3780-8620-4642-9F15-DED7030A6AB7}"/>
    <cellStyle name="Standaard 9 14" xfId="687" xr:uid="{D4729E2B-6C10-4D88-BB1A-5BF0A27D3C42}"/>
    <cellStyle name="Standaard 9 15" xfId="688" xr:uid="{CBC23F3D-FC94-4549-A444-C769988F8D26}"/>
    <cellStyle name="Standaard 9 16" xfId="689" xr:uid="{1C36E949-2DA3-465B-A3C6-F2F886F57E13}"/>
    <cellStyle name="Standaard 9 17" xfId="690" xr:uid="{BA35E82A-8124-444F-BC06-29CE07DBDDB1}"/>
    <cellStyle name="Standaard 9 18" xfId="691" xr:uid="{51EFF435-EFAD-44E7-B7E7-E79C717BBD44}"/>
    <cellStyle name="Standaard 9 19" xfId="692" xr:uid="{CA812AC1-0AEC-4716-9EA1-1A729AF241A7}"/>
    <cellStyle name="Standaard 9 2" xfId="693" xr:uid="{A014676F-FF81-4476-B1BD-AA26C4CEED5B}"/>
    <cellStyle name="Standaard 9 20" xfId="694" xr:uid="{87A7C5C7-68D5-4172-9792-F14B52B81CD3}"/>
    <cellStyle name="Standaard 9 21" xfId="695" xr:uid="{DFB84270-B214-489D-ABF2-92BB02EDF5FE}"/>
    <cellStyle name="Standaard 9 22" xfId="696" xr:uid="{0644C749-3336-418F-BEBD-C7A2C82A4A59}"/>
    <cellStyle name="Standaard 9 23" xfId="697" xr:uid="{3384E0D9-C8E9-407E-8F74-BFE90B25E12E}"/>
    <cellStyle name="Standaard 9 24" xfId="698" xr:uid="{DDD92C41-BD29-4A50-9B1D-0BDAAE1D95C5}"/>
    <cellStyle name="Standaard 9 25" xfId="699" xr:uid="{F6011974-82C2-4953-AC95-A8B1CC8A66D9}"/>
    <cellStyle name="Standaard 9 26" xfId="700" xr:uid="{0658556C-7008-49F6-B6F6-260A6CEEDB89}"/>
    <cellStyle name="Standaard 9 27" xfId="701" xr:uid="{CBCDB5C5-E841-410F-A8F2-D52004EC13B0}"/>
    <cellStyle name="Standaard 9 28" xfId="702" xr:uid="{3A0672F2-232A-48F1-BC00-C963F2DF67F8}"/>
    <cellStyle name="Standaard 9 29" xfId="703" xr:uid="{81129EBB-92F1-488B-B3BD-DCD726CDFADA}"/>
    <cellStyle name="Standaard 9 3" xfId="704" xr:uid="{45059E23-8BF0-47B7-B9B9-8B20A89546DC}"/>
    <cellStyle name="Standaard 9 30" xfId="705" xr:uid="{D0F002E0-2ED2-4DBB-AF1F-D040F41F69F6}"/>
    <cellStyle name="Standaard 9 31" xfId="706" xr:uid="{07685562-5BAB-4EE3-AAD4-02DFED0B4C5A}"/>
    <cellStyle name="Standaard 9 32" xfId="707" xr:uid="{D36FA131-D6B4-4B6E-A2A3-C76A069A8387}"/>
    <cellStyle name="Standaard 9 33" xfId="708" xr:uid="{52AE3468-39E7-4A5B-856B-BC46F2D55950}"/>
    <cellStyle name="Standaard 9 34" xfId="709" xr:uid="{9F03EC72-F429-43A0-B7B7-DCA1C52A97D7}"/>
    <cellStyle name="Standaard 9 35" xfId="710" xr:uid="{9DF493D4-FE8A-4F49-AB7B-49E0FCF07125}"/>
    <cellStyle name="Standaard 9 36" xfId="711" xr:uid="{003A41B8-55A4-43EF-ACFB-538D07A88141}"/>
    <cellStyle name="Standaard 9 37" xfId="712" xr:uid="{445599AB-C90D-4D97-A82C-19CE1E36F137}"/>
    <cellStyle name="Standaard 9 38" xfId="713" xr:uid="{740AA724-4C24-47F0-9E2D-2B2685EF0BF9}"/>
    <cellStyle name="Standaard 9 39" xfId="714" xr:uid="{4582AA93-9179-4A95-BE4B-3C75BB665D8E}"/>
    <cellStyle name="Standaard 9 4" xfId="715" xr:uid="{DD90EC3A-173C-4018-977B-F3346A311BC6}"/>
    <cellStyle name="Standaard 9 40" xfId="716" xr:uid="{AE0FE08C-9A8B-48DC-923B-83F5E69F9926}"/>
    <cellStyle name="Standaard 9 41" xfId="717" xr:uid="{172C5BF5-7A03-4057-B784-68438A0F35BB}"/>
    <cellStyle name="Standaard 9 42" xfId="718" xr:uid="{A01F87E8-3656-421D-964B-1D732E10EAEE}"/>
    <cellStyle name="Standaard 9 5" xfId="719" xr:uid="{9A60FEB0-311E-4B70-8FCA-C301F6A3CFDD}"/>
    <cellStyle name="Standaard 9 6" xfId="720" xr:uid="{FAD23AB2-7987-4E2C-B94D-B36C61438C71}"/>
    <cellStyle name="Standaard 9 7" xfId="721" xr:uid="{DFB86366-4105-49A9-8C96-2BF97A831112}"/>
    <cellStyle name="Standaard 9 8" xfId="722" xr:uid="{38FCB35D-F313-428B-BFDF-692EF7D20CBD}"/>
    <cellStyle name="Standaard 9 9" xfId="723" xr:uid="{1B6F46EB-6F48-46E7-8E54-2099AF4A9D44}"/>
    <cellStyle name="Title" xfId="724" xr:uid="{8CE532A2-94EC-4D1B-A473-92423C83CB91}"/>
    <cellStyle name="Total" xfId="725" xr:uid="{A1009FC0-2EB9-4628-B52A-42F0516CBE82}"/>
    <cellStyle name="Total 2" xfId="726" xr:uid="{AA338663-8A31-46EB-A5FD-8FB9133675D7}"/>
    <cellStyle name="Total 2 2" xfId="1186" xr:uid="{309A63B7-02D0-4616-8ED2-2EBDCF63BCD0}"/>
    <cellStyle name="Total 2 2 2" xfId="1667" xr:uid="{2F3840A2-91AD-4A42-B1D9-39B424DBA42B}"/>
    <cellStyle name="Total 2 3" xfId="1192" xr:uid="{F2A68CA8-3D90-4EDF-B6BA-A7E365CF008C}"/>
    <cellStyle name="Total 2 3 2" xfId="1672" xr:uid="{0BB4AC6F-F659-47AE-8691-16080426EF77}"/>
    <cellStyle name="Total 2 4" xfId="1218" xr:uid="{31A39A11-56B5-423E-AFC9-2D8112DC89B1}"/>
    <cellStyle name="Total 3" xfId="727" xr:uid="{487774D0-B298-48B8-A294-CA565D398E45}"/>
    <cellStyle name="Total 3 2" xfId="1187" xr:uid="{258AD0C8-2AFC-4F7B-B483-64A78B866007}"/>
    <cellStyle name="Total 3 2 2" xfId="1668" xr:uid="{4F8FB0A3-765E-4BB5-AEC0-A30621D1EC18}"/>
    <cellStyle name="Total 3 3" xfId="1193" xr:uid="{50DE43F8-C45E-4701-864D-DAC4044669DF}"/>
    <cellStyle name="Total 3 3 2" xfId="1673" xr:uid="{936A6103-4520-4790-98C2-7661C3FA3586}"/>
    <cellStyle name="Total 3 4" xfId="1219" xr:uid="{A5EFEA04-8CCD-425A-AF9E-0C1A28C72EAF}"/>
    <cellStyle name="Total 4" xfId="728" xr:uid="{6A1E8187-C378-4655-BE66-0470C2C7F772}"/>
    <cellStyle name="Total 4 2" xfId="1188" xr:uid="{579F0017-A322-40D5-B2EE-E9E822E9486E}"/>
    <cellStyle name="Total 4 2 2" xfId="1669" xr:uid="{47681BCA-C3C9-4AC6-A1E3-F01CCFB6AEA3}"/>
    <cellStyle name="Total 4 3" xfId="1194" xr:uid="{00853163-9DCA-4F5E-9D84-0828D9146487}"/>
    <cellStyle name="Total 4 3 2" xfId="1674" xr:uid="{08EB9A9A-E0FF-4847-951C-D5ACE5BABCC7}"/>
    <cellStyle name="Total 4 4" xfId="1220" xr:uid="{6BB910CD-8D75-4E37-89AD-4C6D25B9E74A}"/>
    <cellStyle name="Total 5" xfId="729" xr:uid="{F690ED48-FD51-4553-86A8-6EF052E9153E}"/>
    <cellStyle name="Total 5 2" xfId="1189" xr:uid="{B04569DB-476F-45F6-9915-7A599F8769A4}"/>
    <cellStyle name="Total 5 2 2" xfId="1670" xr:uid="{C72D7B36-9EB1-4CDA-8E9E-3216C86FC701}"/>
    <cellStyle name="Total 5 3" xfId="1195" xr:uid="{48845459-72F9-4133-B344-7295480711DD}"/>
    <cellStyle name="Total 5 3 2" xfId="1675" xr:uid="{5D615FE0-5E8B-42E1-A906-262AA7119496}"/>
    <cellStyle name="Total 5 4" xfId="1221" xr:uid="{F70B31D7-0FA6-47AB-A49D-A1C8A53F8836}"/>
    <cellStyle name="Total 6" xfId="1185" xr:uid="{91F330F2-F542-4902-BC70-2E79B7372C2D}"/>
    <cellStyle name="Total 6 2" xfId="1666" xr:uid="{24AB8498-0B3C-4804-A5BB-75B84F33D3C3}"/>
    <cellStyle name="Total 7" xfId="1191" xr:uid="{BEAE2C78-A0D6-47CB-8795-BBC68CBF2126}"/>
    <cellStyle name="Total 7 2" xfId="1671" xr:uid="{661FA45E-1E15-4168-8BD6-A8BD430E121E}"/>
    <cellStyle name="Total 8" xfId="1217" xr:uid="{AD85A561-C931-484A-8C28-512A30F4AFA6}"/>
    <cellStyle name="Valuta" xfId="2" builtinId="4"/>
    <cellStyle name="Valuta 2" xfId="730" xr:uid="{6794EB78-64E6-401B-A914-42DBFA29B9A3}"/>
    <cellStyle name="Valuta 3" xfId="731" xr:uid="{0353C1C0-DECA-4BAC-907D-93C25B27D436}"/>
    <cellStyle name="Valuta 3 2" xfId="732" xr:uid="{257CF383-0E0A-4127-9BB1-97B4A37DB8EE}"/>
    <cellStyle name="Valuta 3 3" xfId="739" xr:uid="{E928A260-5E25-4D35-B159-7112BD0A9940}"/>
    <cellStyle name="Valuta 4" xfId="733" xr:uid="{E9C2AA8D-E413-454D-B9C9-49DE8CB48C55}"/>
    <cellStyle name="Valuta 5" xfId="734" xr:uid="{652075D0-59AA-4A87-AE99-D20A3AE115D1}"/>
    <cellStyle name="Valuta 5 2" xfId="1190" xr:uid="{65231922-11DC-45BD-9061-B23B960CA8DB}"/>
    <cellStyle name="Valuta euro rb" xfId="735" xr:uid="{3024152F-2BEA-4D96-B042-A743ED3D9C44}"/>
    <cellStyle name="Währung [0]_Aufmaß" xfId="736" xr:uid="{64DA82FA-E221-46DE-9059-4D2273F29CC8}"/>
    <cellStyle name="Währung_Aufmaß" xfId="737" xr:uid="{D321EFB6-8C0C-4722-AC6F-D19D57969502}"/>
    <cellStyle name="Warning Text" xfId="738" xr:uid="{20D26C77-857F-43E8-A5CF-0EE93FC315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</xdr:colOff>
      <xdr:row>2</xdr:row>
      <xdr:rowOff>700087</xdr:rowOff>
    </xdr:from>
    <xdr:to>
      <xdr:col>0</xdr:col>
      <xdr:colOff>1787975</xdr:colOff>
      <xdr:row>2</xdr:row>
      <xdr:rowOff>1543048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6266395-62DD-42AB-A402-3ABF1E2AB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" y="1147762"/>
          <a:ext cx="1726063" cy="842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zoomScale="90" zoomScaleNormal="90" workbookViewId="0">
      <selection activeCell="E10" sqref="E10"/>
    </sheetView>
  </sheetViews>
  <sheetFormatPr defaultRowHeight="14.25"/>
  <cols>
    <col min="1" max="1" width="26.3984375" customWidth="1"/>
    <col min="2" max="2" width="18.1328125" customWidth="1"/>
    <col min="3" max="3" width="14" customWidth="1"/>
    <col min="4" max="4" width="13.86328125" bestFit="1" customWidth="1"/>
    <col min="5" max="5" width="24.73046875" bestFit="1" customWidth="1"/>
    <col min="6" max="6" width="20.73046875" bestFit="1" customWidth="1"/>
    <col min="7" max="7" width="47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07" t="s">
        <v>570</v>
      </c>
      <c r="F1" s="107" t="s">
        <v>571</v>
      </c>
      <c r="G1" s="107" t="s">
        <v>574</v>
      </c>
    </row>
    <row r="2" spans="1:7">
      <c r="A2" s="2" t="s">
        <v>4</v>
      </c>
      <c r="B2" s="2" t="s">
        <v>5</v>
      </c>
      <c r="C2" s="2" t="s">
        <v>6</v>
      </c>
      <c r="D2" s="2" t="s">
        <v>7</v>
      </c>
      <c r="E2" s="132">
        <v>55</v>
      </c>
      <c r="F2" s="2">
        <v>75</v>
      </c>
      <c r="G2" s="2"/>
    </row>
    <row r="3" spans="1:7">
      <c r="A3" s="3" t="s">
        <v>11</v>
      </c>
      <c r="B3" s="3" t="s">
        <v>12</v>
      </c>
      <c r="C3" s="3" t="s">
        <v>13</v>
      </c>
      <c r="D3" s="3" t="s">
        <v>10</v>
      </c>
      <c r="E3" s="133">
        <v>58</v>
      </c>
      <c r="F3" s="3">
        <v>176</v>
      </c>
      <c r="G3" s="3"/>
    </row>
    <row r="4" spans="1:7">
      <c r="A4" s="3" t="s">
        <v>14</v>
      </c>
      <c r="B4" s="4" t="s">
        <v>15</v>
      </c>
      <c r="C4" s="3" t="s">
        <v>16</v>
      </c>
      <c r="D4" s="3" t="s">
        <v>17</v>
      </c>
      <c r="E4" s="133">
        <v>64</v>
      </c>
      <c r="F4" s="3">
        <v>161</v>
      </c>
      <c r="G4" s="3"/>
    </row>
    <row r="5" spans="1:7">
      <c r="A5" s="3" t="s">
        <v>18</v>
      </c>
      <c r="B5" s="3" t="s">
        <v>8</v>
      </c>
      <c r="C5" s="3" t="s">
        <v>9</v>
      </c>
      <c r="D5" s="3" t="s">
        <v>10</v>
      </c>
      <c r="E5" s="133">
        <v>22</v>
      </c>
      <c r="F5" s="3">
        <v>96</v>
      </c>
      <c r="G5" s="3"/>
    </row>
    <row r="6" spans="1:7">
      <c r="A6" s="3" t="s">
        <v>19</v>
      </c>
      <c r="B6" s="3" t="s">
        <v>20</v>
      </c>
      <c r="C6" s="3" t="s">
        <v>21</v>
      </c>
      <c r="D6" s="3" t="s">
        <v>22</v>
      </c>
      <c r="E6" s="133">
        <v>49</v>
      </c>
      <c r="F6" s="3">
        <v>134</v>
      </c>
      <c r="G6" s="3"/>
    </row>
    <row r="7" spans="1:7">
      <c r="A7" s="3" t="s">
        <v>23</v>
      </c>
      <c r="B7" s="3" t="s">
        <v>24</v>
      </c>
      <c r="C7" s="3" t="s">
        <v>25</v>
      </c>
      <c r="D7" s="3" t="s">
        <v>26</v>
      </c>
      <c r="E7" s="133">
        <v>63</v>
      </c>
      <c r="F7" s="3">
        <v>155</v>
      </c>
      <c r="G7" s="3"/>
    </row>
    <row r="8" spans="1:7">
      <c r="A8" s="3" t="s">
        <v>28</v>
      </c>
      <c r="B8" s="3" t="s">
        <v>29</v>
      </c>
      <c r="C8" s="3" t="s">
        <v>30</v>
      </c>
      <c r="D8" s="3" t="s">
        <v>27</v>
      </c>
      <c r="E8" s="133">
        <v>39</v>
      </c>
      <c r="F8" s="3">
        <v>79</v>
      </c>
      <c r="G8" s="3"/>
    </row>
    <row r="9" spans="1:7">
      <c r="A9" s="3" t="s">
        <v>31</v>
      </c>
      <c r="B9" s="3" t="s">
        <v>32</v>
      </c>
      <c r="C9" s="3" t="s">
        <v>13</v>
      </c>
      <c r="D9" s="3" t="s">
        <v>10</v>
      </c>
      <c r="E9" s="133">
        <v>58</v>
      </c>
      <c r="F9" s="3">
        <v>130</v>
      </c>
      <c r="G9" s="3"/>
    </row>
    <row r="10" spans="1:7">
      <c r="A10" s="3" t="s">
        <v>33</v>
      </c>
      <c r="B10" s="3" t="s">
        <v>34</v>
      </c>
      <c r="C10" s="3" t="s">
        <v>35</v>
      </c>
      <c r="D10" s="3" t="s">
        <v>10</v>
      </c>
      <c r="E10" s="133">
        <v>142</v>
      </c>
      <c r="F10" s="3" t="s">
        <v>601</v>
      </c>
      <c r="G10" s="3"/>
    </row>
    <row r="11" spans="1:7">
      <c r="A11" s="3" t="s">
        <v>36</v>
      </c>
      <c r="B11" s="3" t="s">
        <v>37</v>
      </c>
      <c r="C11" s="3" t="s">
        <v>38</v>
      </c>
      <c r="D11" s="3" t="s">
        <v>39</v>
      </c>
      <c r="E11" s="133">
        <v>60</v>
      </c>
      <c r="F11" s="3">
        <v>129</v>
      </c>
      <c r="G11" s="3"/>
    </row>
    <row r="12" spans="1:7">
      <c r="A12" s="3" t="s">
        <v>40</v>
      </c>
      <c r="B12" s="3" t="s">
        <v>41</v>
      </c>
      <c r="C12" s="3" t="s">
        <v>42</v>
      </c>
      <c r="D12" s="3" t="s">
        <v>26</v>
      </c>
      <c r="E12" s="133">
        <v>47</v>
      </c>
      <c r="F12" s="3">
        <v>121</v>
      </c>
      <c r="G12" s="3"/>
    </row>
    <row r="13" spans="1:7">
      <c r="A13" s="3" t="s">
        <v>43</v>
      </c>
      <c r="B13" s="3" t="s">
        <v>44</v>
      </c>
      <c r="C13" s="3" t="s">
        <v>45</v>
      </c>
      <c r="D13" s="3" t="s">
        <v>22</v>
      </c>
      <c r="E13" s="133">
        <v>40</v>
      </c>
      <c r="F13" s="3">
        <v>175</v>
      </c>
      <c r="G13" s="3" t="s">
        <v>613</v>
      </c>
    </row>
    <row r="14" spans="1:7">
      <c r="A14" s="3" t="s">
        <v>46</v>
      </c>
      <c r="B14" s="3" t="s">
        <v>47</v>
      </c>
      <c r="C14" s="3" t="s">
        <v>48</v>
      </c>
      <c r="D14" s="3" t="s">
        <v>26</v>
      </c>
      <c r="E14" s="133">
        <v>58</v>
      </c>
      <c r="F14" s="3">
        <v>120</v>
      </c>
      <c r="G14" s="3"/>
    </row>
    <row r="15" spans="1:7">
      <c r="A15" s="3" t="s">
        <v>49</v>
      </c>
      <c r="B15" s="3" t="s">
        <v>50</v>
      </c>
      <c r="C15" s="3" t="s">
        <v>51</v>
      </c>
      <c r="D15" s="3" t="s">
        <v>39</v>
      </c>
      <c r="E15" s="133">
        <v>67</v>
      </c>
      <c r="F15" s="3">
        <v>116</v>
      </c>
      <c r="G15" s="3"/>
    </row>
    <row r="16" spans="1:7">
      <c r="A16" s="3" t="s">
        <v>52</v>
      </c>
      <c r="B16" s="3" t="s">
        <v>53</v>
      </c>
      <c r="C16" s="3" t="s">
        <v>54</v>
      </c>
      <c r="D16" s="3" t="s">
        <v>55</v>
      </c>
      <c r="E16" s="133">
        <v>106</v>
      </c>
      <c r="F16" s="3">
        <v>305</v>
      </c>
      <c r="G16" s="3"/>
    </row>
    <row r="17" spans="1:7">
      <c r="A17" s="3" t="s">
        <v>57</v>
      </c>
      <c r="B17" s="3" t="s">
        <v>58</v>
      </c>
      <c r="C17" s="3" t="s">
        <v>59</v>
      </c>
      <c r="D17" s="3" t="s">
        <v>56</v>
      </c>
      <c r="E17" s="133">
        <v>58</v>
      </c>
      <c r="F17" s="3">
        <v>116</v>
      </c>
      <c r="G17" s="3"/>
    </row>
    <row r="18" spans="1:7" ht="22.5">
      <c r="A18" s="3" t="s">
        <v>60</v>
      </c>
      <c r="B18" s="3" t="s">
        <v>61</v>
      </c>
      <c r="C18" s="3" t="s">
        <v>62</v>
      </c>
      <c r="D18" s="3" t="s">
        <v>55</v>
      </c>
      <c r="E18" s="133">
        <v>43</v>
      </c>
      <c r="F18" s="3">
        <v>107</v>
      </c>
      <c r="G18" s="3"/>
    </row>
    <row r="19" spans="1:7">
      <c r="A19" s="3" t="s">
        <v>63</v>
      </c>
      <c r="B19" s="3" t="s">
        <v>64</v>
      </c>
      <c r="C19" s="3" t="s">
        <v>65</v>
      </c>
      <c r="D19" s="3" t="s">
        <v>55</v>
      </c>
      <c r="E19" s="133">
        <v>86</v>
      </c>
      <c r="F19" s="3">
        <v>123</v>
      </c>
      <c r="G19" s="3"/>
    </row>
    <row r="20" spans="1:7">
      <c r="A20" s="3" t="s">
        <v>66</v>
      </c>
      <c r="B20" s="3" t="s">
        <v>67</v>
      </c>
      <c r="C20" s="3" t="s">
        <v>68</v>
      </c>
      <c r="D20" s="3" t="s">
        <v>7</v>
      </c>
      <c r="E20" s="133">
        <v>33</v>
      </c>
      <c r="F20" s="3">
        <v>40</v>
      </c>
      <c r="G20" s="3"/>
    </row>
    <row r="21" spans="1:7">
      <c r="A21" s="3" t="s">
        <v>69</v>
      </c>
      <c r="B21" s="3" t="s">
        <v>70</v>
      </c>
      <c r="C21" s="3" t="s">
        <v>71</v>
      </c>
      <c r="D21" s="3" t="s">
        <v>10</v>
      </c>
      <c r="E21" s="133">
        <v>113</v>
      </c>
      <c r="F21" s="3">
        <v>223</v>
      </c>
      <c r="G21" s="3"/>
    </row>
    <row r="22" spans="1:7">
      <c r="A22" s="3" t="s">
        <v>72</v>
      </c>
      <c r="B22" s="3" t="s">
        <v>73</v>
      </c>
      <c r="C22" s="3" t="s">
        <v>74</v>
      </c>
      <c r="D22" s="3" t="s">
        <v>10</v>
      </c>
      <c r="E22" s="133">
        <v>194</v>
      </c>
      <c r="F22" s="3">
        <v>362</v>
      </c>
      <c r="G22" s="3"/>
    </row>
    <row r="23" spans="1:7">
      <c r="A23" s="3" t="s">
        <v>75</v>
      </c>
      <c r="B23" s="3" t="s">
        <v>76</v>
      </c>
      <c r="C23" s="3" t="s">
        <v>77</v>
      </c>
      <c r="D23" s="3" t="s">
        <v>10</v>
      </c>
      <c r="E23" s="133">
        <v>109</v>
      </c>
      <c r="F23" s="3">
        <v>322</v>
      </c>
      <c r="G23" s="3"/>
    </row>
    <row r="24" spans="1:7" ht="33.75">
      <c r="A24" s="3" t="s">
        <v>75</v>
      </c>
      <c r="B24" s="4" t="s">
        <v>78</v>
      </c>
      <c r="C24" s="3" t="s">
        <v>79</v>
      </c>
      <c r="D24" s="3" t="s">
        <v>80</v>
      </c>
      <c r="E24" s="133">
        <v>52</v>
      </c>
      <c r="F24" s="3">
        <v>81</v>
      </c>
      <c r="G24" s="3"/>
    </row>
    <row r="25" spans="1:7">
      <c r="A25" s="3" t="s">
        <v>81</v>
      </c>
      <c r="B25" s="3" t="s">
        <v>572</v>
      </c>
      <c r="C25" s="3" t="s">
        <v>82</v>
      </c>
      <c r="D25" s="3" t="s">
        <v>83</v>
      </c>
      <c r="E25" s="133">
        <v>40</v>
      </c>
      <c r="F25" s="3">
        <v>117</v>
      </c>
      <c r="G25" s="3"/>
    </row>
    <row r="26" spans="1:7">
      <c r="A26" s="3" t="s">
        <v>81</v>
      </c>
      <c r="B26" s="3" t="s">
        <v>84</v>
      </c>
      <c r="C26" s="3" t="s">
        <v>82</v>
      </c>
      <c r="D26" s="3" t="s">
        <v>83</v>
      </c>
      <c r="E26" s="133" t="s">
        <v>615</v>
      </c>
      <c r="F26" s="108" t="s">
        <v>575</v>
      </c>
      <c r="G26" s="3" t="s">
        <v>576</v>
      </c>
    </row>
    <row r="27" spans="1:7" ht="22.5">
      <c r="A27" s="3" t="s">
        <v>85</v>
      </c>
      <c r="B27" s="3" t="s">
        <v>86</v>
      </c>
      <c r="C27" s="3" t="s">
        <v>87</v>
      </c>
      <c r="D27" s="3" t="s">
        <v>80</v>
      </c>
      <c r="E27" s="133">
        <v>39</v>
      </c>
      <c r="F27" s="135">
        <v>95</v>
      </c>
      <c r="G27" s="136" t="s">
        <v>614</v>
      </c>
    </row>
    <row r="28" spans="1:7" ht="22.5">
      <c r="A28" s="3" t="s">
        <v>85</v>
      </c>
      <c r="B28" s="3" t="s">
        <v>88</v>
      </c>
      <c r="C28" s="3" t="s">
        <v>89</v>
      </c>
      <c r="D28" s="3" t="s">
        <v>80</v>
      </c>
      <c r="E28" s="133">
        <v>19</v>
      </c>
      <c r="F28" s="137">
        <v>95</v>
      </c>
      <c r="G28" s="136" t="s">
        <v>614</v>
      </c>
    </row>
    <row r="29" spans="1:7">
      <c r="A29" s="3" t="s">
        <v>90</v>
      </c>
      <c r="B29" s="3" t="s">
        <v>91</v>
      </c>
      <c r="C29" s="3" t="s">
        <v>92</v>
      </c>
      <c r="D29" s="3" t="s">
        <v>26</v>
      </c>
      <c r="E29" s="133">
        <v>35</v>
      </c>
      <c r="F29" s="3">
        <v>148</v>
      </c>
      <c r="G29" s="3"/>
    </row>
    <row r="30" spans="1:7">
      <c r="A30" s="3" t="s">
        <v>93</v>
      </c>
      <c r="B30" s="3" t="s">
        <v>94</v>
      </c>
      <c r="C30" s="3" t="s">
        <v>95</v>
      </c>
      <c r="D30" s="3" t="s">
        <v>26</v>
      </c>
      <c r="E30" s="133" t="s">
        <v>616</v>
      </c>
      <c r="F30" s="108" t="s">
        <v>573</v>
      </c>
      <c r="G30" s="3" t="s">
        <v>577</v>
      </c>
    </row>
    <row r="31" spans="1:7" ht="22.5">
      <c r="A31" s="3" t="s">
        <v>96</v>
      </c>
      <c r="B31" s="3" t="s">
        <v>97</v>
      </c>
      <c r="C31" s="3" t="s">
        <v>98</v>
      </c>
      <c r="D31" s="3" t="s">
        <v>22</v>
      </c>
      <c r="E31" s="133">
        <v>84</v>
      </c>
      <c r="F31" s="3">
        <v>175</v>
      </c>
      <c r="G31" s="3" t="s">
        <v>614</v>
      </c>
    </row>
    <row r="32" spans="1:7" ht="15.75">
      <c r="A32" s="111" t="s">
        <v>111</v>
      </c>
      <c r="B32" s="111"/>
      <c r="C32" s="111"/>
      <c r="D32" s="111"/>
      <c r="E32" s="134">
        <v>1833</v>
      </c>
      <c r="F32" s="138">
        <f>SUM(F2:F31)</f>
        <v>3976</v>
      </c>
      <c r="G32" s="111"/>
    </row>
    <row r="34" spans="1:12">
      <c r="A34" s="112"/>
      <c r="B34" s="112"/>
      <c r="C34" s="112"/>
      <c r="D34" s="112"/>
      <c r="E34" s="112"/>
      <c r="F34" s="112"/>
      <c r="G34" s="112"/>
    </row>
    <row r="35" spans="1:12">
      <c r="A35" s="112"/>
      <c r="B35" s="112"/>
      <c r="C35" s="112"/>
      <c r="D35" s="112"/>
      <c r="E35" s="112"/>
      <c r="F35" s="112"/>
      <c r="G35" s="112"/>
    </row>
    <row r="36" spans="1:12" ht="16.149999999999999" thickBot="1">
      <c r="A36" s="116" t="s">
        <v>585</v>
      </c>
      <c r="B36" s="116"/>
      <c r="C36" s="113"/>
      <c r="D36" s="113"/>
      <c r="E36" s="113"/>
      <c r="F36" s="113"/>
    </row>
    <row r="37" spans="1:12" ht="15.75">
      <c r="A37" s="114"/>
      <c r="B37" s="114"/>
      <c r="C37" s="114"/>
      <c r="D37" s="114"/>
      <c r="E37" s="114"/>
      <c r="F37" s="114"/>
    </row>
    <row r="38" spans="1:12" ht="15.75">
      <c r="A38" s="115" t="s">
        <v>583</v>
      </c>
      <c r="B38" s="115"/>
      <c r="C38" s="115"/>
      <c r="D38" s="115"/>
      <c r="E38" s="115"/>
      <c r="F38" s="115"/>
    </row>
    <row r="39" spans="1:12" ht="15.75">
      <c r="A39" s="115" t="s">
        <v>599</v>
      </c>
      <c r="B39" s="115"/>
      <c r="C39" s="115"/>
      <c r="D39" s="115"/>
      <c r="E39" s="115"/>
      <c r="F39" s="115"/>
      <c r="G39" s="124"/>
      <c r="H39" s="112"/>
      <c r="I39" s="112"/>
      <c r="J39" s="112"/>
      <c r="K39" s="112"/>
      <c r="L39" s="112"/>
    </row>
    <row r="40" spans="1:12" ht="15.75">
      <c r="A40" s="115" t="s">
        <v>600</v>
      </c>
      <c r="B40" s="115"/>
      <c r="C40" s="115"/>
      <c r="D40" s="115"/>
      <c r="E40" s="115"/>
      <c r="F40" s="115"/>
      <c r="G40" s="124"/>
      <c r="H40" s="112"/>
      <c r="I40" s="112"/>
      <c r="J40" s="112"/>
      <c r="K40" s="112"/>
      <c r="L40" s="112"/>
    </row>
    <row r="41" spans="1:12" ht="15.75">
      <c r="A41" s="115" t="s">
        <v>584</v>
      </c>
      <c r="B41" s="115"/>
      <c r="C41" s="115"/>
      <c r="D41" s="115"/>
      <c r="E41" s="115"/>
      <c r="F41" s="115"/>
      <c r="G41" s="124"/>
      <c r="H41" s="112"/>
      <c r="I41" s="112"/>
      <c r="J41" s="112"/>
      <c r="K41" s="112"/>
      <c r="L41" s="112"/>
    </row>
    <row r="42" spans="1:12" ht="15.75">
      <c r="A42" s="113"/>
      <c r="B42" s="113"/>
      <c r="C42" s="113"/>
      <c r="D42" s="113"/>
      <c r="E42" s="113"/>
      <c r="F42" s="113"/>
      <c r="G42" s="124"/>
      <c r="H42" s="112"/>
      <c r="I42" s="112"/>
      <c r="J42" s="112"/>
      <c r="K42" s="112"/>
      <c r="L42" s="112"/>
    </row>
    <row r="43" spans="1:12" ht="15.75">
      <c r="A43" s="114" t="s">
        <v>603</v>
      </c>
      <c r="B43" s="114"/>
      <c r="C43" s="121"/>
      <c r="D43" s="121"/>
      <c r="E43" s="121"/>
      <c r="F43" s="121"/>
      <c r="G43" s="124"/>
      <c r="H43" s="112"/>
      <c r="I43" s="112"/>
      <c r="J43" s="112"/>
      <c r="K43" s="112"/>
      <c r="L43" s="112"/>
    </row>
    <row r="44" spans="1:12" ht="15.75">
      <c r="A44" s="114" t="s">
        <v>605</v>
      </c>
      <c r="B44" s="114" t="s">
        <v>606</v>
      </c>
      <c r="C44" s="121"/>
      <c r="D44" s="121"/>
      <c r="E44" s="121"/>
      <c r="F44" s="121"/>
      <c r="G44" s="112"/>
      <c r="H44" s="112"/>
      <c r="I44" s="112"/>
      <c r="J44" s="112"/>
      <c r="K44" s="112"/>
      <c r="L44" s="112"/>
    </row>
    <row r="45" spans="1:12" ht="15.75">
      <c r="A45" s="122" t="s">
        <v>604</v>
      </c>
      <c r="B45" s="115" t="s">
        <v>607</v>
      </c>
      <c r="C45" s="123"/>
      <c r="D45" s="123"/>
      <c r="E45" s="123"/>
      <c r="F45" s="123"/>
      <c r="G45" s="112"/>
      <c r="H45" s="112"/>
      <c r="I45" s="112"/>
      <c r="J45" s="112"/>
      <c r="K45" s="112"/>
      <c r="L45" s="112"/>
    </row>
  </sheetData>
  <sheetProtection algorithmName="SHA-512" hashValue="w2l5mgJJxafncrnlkN7u4pSnnqnaBBT6SA/A0GtjBoQ5fWtzZvzXXBnYqFQh7CwXjXJ5e5zsNa+qrfAjCjlt+g==" saltValue="HhyfvumRmIP7PHKc+i+1Hg==" spinCount="100000" sheet="1" objects="1" scenarios="1"/>
  <autoFilter ref="A1:G1" xr:uid="{00000000-0009-0000-0000-000000000000}"/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8"/>
  <sheetViews>
    <sheetView tabSelected="1" zoomScale="60" zoomScaleNormal="60" zoomScaleSheetLayoutView="90" workbookViewId="0">
      <selection activeCell="J39" sqref="J39"/>
    </sheetView>
  </sheetViews>
  <sheetFormatPr defaultRowHeight="14.25"/>
  <cols>
    <col min="1" max="1" width="26.86328125" customWidth="1"/>
    <col min="2" max="2" width="13.1328125" customWidth="1"/>
    <col min="3" max="4" width="13.59765625" customWidth="1"/>
    <col min="5" max="5" width="11.46484375" customWidth="1"/>
    <col min="6" max="6" width="12.1328125" customWidth="1"/>
    <col min="7" max="7" width="12.3984375" customWidth="1"/>
    <col min="8" max="8" width="11.3984375" customWidth="1"/>
    <col min="9" max="9" width="12.1328125" customWidth="1"/>
    <col min="10" max="11" width="13.3984375" customWidth="1"/>
    <col min="12" max="12" width="17.86328125" bestFit="1" customWidth="1"/>
    <col min="13" max="13" width="73" style="86" customWidth="1"/>
    <col min="14" max="21" width="12.59765625" style="139" customWidth="1"/>
    <col min="22" max="22" width="12.59765625" customWidth="1"/>
  </cols>
  <sheetData>
    <row r="1" spans="1:22">
      <c r="A1" s="158" t="s">
        <v>627</v>
      </c>
      <c r="B1" s="159" t="s">
        <v>628</v>
      </c>
      <c r="C1" s="160"/>
      <c r="D1" s="160"/>
      <c r="E1" s="160"/>
      <c r="F1" s="160"/>
      <c r="G1" s="160"/>
      <c r="H1" s="160"/>
      <c r="I1" s="160"/>
      <c r="J1" s="160"/>
      <c r="K1" s="160"/>
      <c r="L1" s="109"/>
      <c r="M1" s="150"/>
      <c r="N1" s="146"/>
      <c r="O1" s="146"/>
      <c r="P1" s="146"/>
      <c r="Q1" s="146"/>
      <c r="R1" s="146"/>
      <c r="S1" s="146"/>
      <c r="T1" s="146"/>
      <c r="U1" s="146"/>
    </row>
    <row r="2" spans="1:22" ht="21" customHeight="1">
      <c r="A2" s="180" t="s">
        <v>629</v>
      </c>
      <c r="B2" s="182" t="s">
        <v>622</v>
      </c>
      <c r="C2" s="183"/>
      <c r="D2" s="183"/>
      <c r="E2" s="183"/>
      <c r="F2" s="183"/>
      <c r="G2" s="183"/>
      <c r="H2" s="183"/>
      <c r="I2" s="183"/>
      <c r="J2" s="183"/>
      <c r="K2" s="183"/>
      <c r="L2" s="157" t="s">
        <v>486</v>
      </c>
      <c r="M2" s="125" t="s">
        <v>105</v>
      </c>
      <c r="N2" s="184" t="s">
        <v>621</v>
      </c>
      <c r="O2" s="185"/>
      <c r="P2" s="185"/>
      <c r="Q2" s="185"/>
      <c r="R2" s="185"/>
      <c r="S2" s="185"/>
      <c r="T2" s="185"/>
      <c r="U2" s="185"/>
      <c r="V2" s="185"/>
    </row>
    <row r="3" spans="1:22" s="128" customFormat="1" ht="162.75" customHeight="1">
      <c r="A3" s="181"/>
      <c r="B3" s="127" t="s">
        <v>640</v>
      </c>
      <c r="C3" s="127" t="s">
        <v>641</v>
      </c>
      <c r="D3" s="127" t="s">
        <v>642</v>
      </c>
      <c r="E3" s="127" t="s">
        <v>650</v>
      </c>
      <c r="F3" s="127" t="s">
        <v>651</v>
      </c>
      <c r="G3" s="127" t="s">
        <v>636</v>
      </c>
      <c r="H3" s="127" t="s">
        <v>611</v>
      </c>
      <c r="I3" s="127" t="s">
        <v>649</v>
      </c>
      <c r="J3" s="127" t="s">
        <v>643</v>
      </c>
      <c r="K3" s="127" t="s">
        <v>644</v>
      </c>
      <c r="L3" s="140" t="s">
        <v>103</v>
      </c>
      <c r="M3" s="98"/>
      <c r="N3" s="172" t="s">
        <v>648</v>
      </c>
      <c r="O3" s="172" t="s">
        <v>646</v>
      </c>
      <c r="P3" s="172" t="s">
        <v>647</v>
      </c>
      <c r="Q3" s="174" t="s">
        <v>638</v>
      </c>
      <c r="R3" s="173" t="s">
        <v>639</v>
      </c>
      <c r="S3" s="173" t="s">
        <v>645</v>
      </c>
      <c r="T3" s="174" t="s">
        <v>637</v>
      </c>
      <c r="U3" s="174" t="s">
        <v>619</v>
      </c>
      <c r="V3" s="174" t="s">
        <v>620</v>
      </c>
    </row>
    <row r="4" spans="1:22">
      <c r="A4" s="119" t="s">
        <v>4</v>
      </c>
      <c r="B4" s="67">
        <f>'Anne Flokstraschool'!C32</f>
        <v>21</v>
      </c>
      <c r="C4" s="67">
        <f>'Anne Flokstraschool'!D32</f>
        <v>22</v>
      </c>
      <c r="D4" s="67">
        <f>'Anne Flokstraschool'!E32</f>
        <v>6</v>
      </c>
      <c r="E4" s="67">
        <f>'Anne Flokstraschool'!F32</f>
        <v>17</v>
      </c>
      <c r="F4" s="67">
        <f>'Anne Flokstraschool'!G32</f>
        <v>17</v>
      </c>
      <c r="G4" s="67">
        <f>'Anne Flokstraschool'!H32</f>
        <v>0</v>
      </c>
      <c r="H4" s="67">
        <f>'Anne Flokstraschool'!J32</f>
        <v>0</v>
      </c>
      <c r="I4" s="67">
        <f>'Anne Flokstraschool'!K32</f>
        <v>9</v>
      </c>
      <c r="J4" s="67">
        <f>'Anne Flokstraschool'!I32</f>
        <v>9</v>
      </c>
      <c r="K4" s="67">
        <v>9</v>
      </c>
      <c r="L4" s="67"/>
      <c r="M4" s="169"/>
      <c r="N4" s="164"/>
      <c r="O4" s="164"/>
      <c r="P4" s="164"/>
      <c r="Q4" s="163"/>
      <c r="R4" s="163"/>
      <c r="S4" s="163"/>
      <c r="T4" s="166">
        <v>8</v>
      </c>
      <c r="U4" s="163"/>
      <c r="V4" s="163"/>
    </row>
    <row r="5" spans="1:22">
      <c r="A5" s="119" t="s">
        <v>11</v>
      </c>
      <c r="B5" s="68">
        <f>'Briant College'!C27</f>
        <v>21</v>
      </c>
      <c r="C5" s="68">
        <f>'Briant College'!D27</f>
        <v>17</v>
      </c>
      <c r="D5" s="68">
        <f>'Briant College'!E27</f>
        <v>0</v>
      </c>
      <c r="E5" s="68">
        <f>'Briant College'!F27</f>
        <v>0</v>
      </c>
      <c r="F5" s="68">
        <f>'Briant College'!G27</f>
        <v>29</v>
      </c>
      <c r="G5" s="68">
        <f>'Briant College'!H27</f>
        <v>0</v>
      </c>
      <c r="H5" s="68">
        <f>'Briant College'!J27</f>
        <v>17</v>
      </c>
      <c r="I5" s="68">
        <f>'Briant College'!K27</f>
        <v>0</v>
      </c>
      <c r="J5" s="68">
        <f>'Briant College'!I27</f>
        <v>18</v>
      </c>
      <c r="K5" s="175">
        <v>18</v>
      </c>
      <c r="L5" s="68"/>
      <c r="M5" s="170" t="s">
        <v>617</v>
      </c>
      <c r="N5" s="155">
        <v>23</v>
      </c>
      <c r="O5" s="155">
        <v>23</v>
      </c>
      <c r="P5" s="155">
        <v>23</v>
      </c>
      <c r="Q5" s="155">
        <v>355</v>
      </c>
      <c r="R5" s="178">
        <v>355</v>
      </c>
      <c r="S5" s="155"/>
      <c r="T5" s="155"/>
      <c r="U5" s="155">
        <v>54</v>
      </c>
      <c r="V5" s="162"/>
    </row>
    <row r="6" spans="1:22">
      <c r="A6" s="119" t="s">
        <v>14</v>
      </c>
      <c r="B6" s="68">
        <f>'De Blink SO'!C45</f>
        <v>40</v>
      </c>
      <c r="C6" s="68">
        <f>'De Blink SO'!D45</f>
        <v>36</v>
      </c>
      <c r="D6" s="68">
        <f>'De Blink SO'!E45</f>
        <v>4</v>
      </c>
      <c r="E6" s="68">
        <f>'De Blink SO'!F45</f>
        <v>26</v>
      </c>
      <c r="F6" s="68">
        <f>'De Blink SO'!G45</f>
        <v>26</v>
      </c>
      <c r="G6" s="68">
        <f>'De Blink SO'!H45</f>
        <v>0</v>
      </c>
      <c r="H6" s="68">
        <f>'De Blink SO'!J45</f>
        <v>0</v>
      </c>
      <c r="I6" s="68">
        <f>'De Blink SO'!K45</f>
        <v>0</v>
      </c>
      <c r="J6" s="68">
        <f>'De Blink SO'!I45</f>
        <v>2</v>
      </c>
      <c r="K6" s="175">
        <v>2</v>
      </c>
      <c r="L6" s="68"/>
      <c r="M6" s="170"/>
      <c r="N6" s="165">
        <v>44</v>
      </c>
      <c r="O6" s="165">
        <v>44</v>
      </c>
      <c r="P6" s="165">
        <v>44</v>
      </c>
      <c r="Q6" s="166"/>
      <c r="R6" s="166"/>
      <c r="S6" s="166">
        <v>31</v>
      </c>
      <c r="T6" s="166">
        <v>7</v>
      </c>
      <c r="U6" s="166">
        <v>9</v>
      </c>
      <c r="V6" s="166">
        <v>3</v>
      </c>
    </row>
    <row r="7" spans="1:22">
      <c r="A7" s="119" t="s">
        <v>18</v>
      </c>
      <c r="B7" s="68">
        <f>'De Brouwerij SO'!C17</f>
        <v>11</v>
      </c>
      <c r="C7" s="68">
        <f>'De Brouwerij SO'!D17</f>
        <v>10</v>
      </c>
      <c r="D7" s="68">
        <f>'De Brouwerij SO'!E17</f>
        <v>0</v>
      </c>
      <c r="E7" s="68">
        <f>'De Brouwerij SO'!F17</f>
        <v>12</v>
      </c>
      <c r="F7" s="68">
        <f>'De Brouwerij SO'!G17</f>
        <v>13</v>
      </c>
      <c r="G7" s="68">
        <f>'De Brouwerij SO'!H17</f>
        <v>0</v>
      </c>
      <c r="H7" s="68">
        <f>'De Brouwerij SO'!J17</f>
        <v>0</v>
      </c>
      <c r="I7" s="68">
        <f>'De Brouwerij SO'!K17</f>
        <v>0</v>
      </c>
      <c r="J7" s="68">
        <f>'De Brouwerij SO'!I17</f>
        <v>0</v>
      </c>
      <c r="K7" s="175">
        <v>0</v>
      </c>
      <c r="L7" s="68"/>
      <c r="M7" s="170"/>
      <c r="N7" s="165">
        <v>7</v>
      </c>
      <c r="O7" s="165">
        <v>7</v>
      </c>
      <c r="P7" s="165">
        <v>7</v>
      </c>
      <c r="Q7" s="166"/>
      <c r="R7" s="166"/>
      <c r="S7" s="166">
        <v>5</v>
      </c>
      <c r="T7" s="166">
        <v>2</v>
      </c>
      <c r="U7" s="166">
        <v>2</v>
      </c>
      <c r="V7" s="166"/>
    </row>
    <row r="8" spans="1:22">
      <c r="A8" s="119" t="s">
        <v>19</v>
      </c>
      <c r="B8" s="68">
        <f>'De Brouwerij VSO'!C15</f>
        <v>8</v>
      </c>
      <c r="C8" s="68">
        <f>'De Brouwerij VSO'!D15</f>
        <v>5</v>
      </c>
      <c r="D8" s="68">
        <f>'De Brouwerij VSO'!E15</f>
        <v>3</v>
      </c>
      <c r="E8" s="68">
        <f>'De Brouwerij VSO'!F15</f>
        <v>8</v>
      </c>
      <c r="F8" s="68">
        <f>'De Brouwerij VSO'!G15</f>
        <v>8</v>
      </c>
      <c r="G8" s="68">
        <f>'De Brouwerij VSO'!H15</f>
        <v>0</v>
      </c>
      <c r="H8" s="68">
        <f>'De Brouwerij VSO'!J15</f>
        <v>4</v>
      </c>
      <c r="I8" s="68">
        <f>'De Brouwerij VSO'!K15</f>
        <v>0</v>
      </c>
      <c r="J8" s="68">
        <f>'De Brouwerij VSO'!I15</f>
        <v>4</v>
      </c>
      <c r="K8" s="175">
        <v>4</v>
      </c>
      <c r="L8" s="68"/>
      <c r="M8" s="170"/>
      <c r="N8" s="165">
        <v>16</v>
      </c>
      <c r="O8" s="165">
        <v>16</v>
      </c>
      <c r="P8" s="165">
        <v>16</v>
      </c>
      <c r="Q8" s="166">
        <v>3</v>
      </c>
      <c r="R8" s="166">
        <v>3</v>
      </c>
      <c r="S8" s="166">
        <v>15</v>
      </c>
      <c r="T8" s="166">
        <v>6</v>
      </c>
      <c r="U8" s="166">
        <v>6</v>
      </c>
      <c r="V8" s="166">
        <v>2</v>
      </c>
    </row>
    <row r="9" spans="1:22">
      <c r="A9" s="119" t="s">
        <v>23</v>
      </c>
      <c r="B9" s="68">
        <f>'De Fonkel'!C34</f>
        <v>27</v>
      </c>
      <c r="C9" s="68">
        <f>'De Fonkel'!D34</f>
        <v>25</v>
      </c>
      <c r="D9" s="68">
        <f>'De Fonkel'!E34</f>
        <v>2</v>
      </c>
      <c r="E9" s="68">
        <f>'De Fonkel'!F34</f>
        <v>22</v>
      </c>
      <c r="F9" s="68">
        <f>'De Fonkel'!G34</f>
        <v>22</v>
      </c>
      <c r="G9" s="68">
        <f>'De Fonkel'!H34</f>
        <v>3</v>
      </c>
      <c r="H9" s="68">
        <f>'De Fonkel'!J34</f>
        <v>11</v>
      </c>
      <c r="I9" s="68">
        <f>'De Fonkel'!K34</f>
        <v>0</v>
      </c>
      <c r="J9" s="68">
        <f>'De Fonkel'!I34</f>
        <v>0</v>
      </c>
      <c r="K9" s="175">
        <v>0</v>
      </c>
      <c r="L9" s="68"/>
      <c r="M9" s="170"/>
      <c r="N9" s="165">
        <v>36</v>
      </c>
      <c r="O9" s="165">
        <v>36</v>
      </c>
      <c r="P9" s="165">
        <v>36</v>
      </c>
      <c r="Q9" s="166"/>
      <c r="R9" s="166"/>
      <c r="S9" s="166">
        <v>56</v>
      </c>
      <c r="T9" s="166"/>
      <c r="U9" s="166"/>
      <c r="V9" s="166"/>
    </row>
    <row r="10" spans="1:22">
      <c r="A10" s="119" t="s">
        <v>28</v>
      </c>
      <c r="B10" s="68">
        <f>'De Linde'!C24</f>
        <v>19</v>
      </c>
      <c r="C10" s="68">
        <f>'De Linde'!D24</f>
        <v>18</v>
      </c>
      <c r="D10" s="68">
        <f>'De Linde'!E24</f>
        <v>2</v>
      </c>
      <c r="E10" s="68">
        <f>'De Linde'!F24</f>
        <v>12</v>
      </c>
      <c r="F10" s="68">
        <f>'De Linde'!G24</f>
        <v>11</v>
      </c>
      <c r="G10" s="68">
        <f>'De Linde'!H24</f>
        <v>0</v>
      </c>
      <c r="H10" s="68">
        <f>'De Linde'!J24</f>
        <v>2</v>
      </c>
      <c r="I10" s="68">
        <f>'De Linde'!K24</f>
        <v>1</v>
      </c>
      <c r="J10" s="68">
        <f>'De Linde'!I24</f>
        <v>7</v>
      </c>
      <c r="K10" s="175">
        <v>7</v>
      </c>
      <c r="L10" s="68"/>
      <c r="M10" s="170"/>
      <c r="N10" s="165">
        <v>8</v>
      </c>
      <c r="O10" s="165">
        <v>8</v>
      </c>
      <c r="P10" s="165">
        <v>8</v>
      </c>
      <c r="Q10" s="166"/>
      <c r="R10" s="166"/>
      <c r="S10" s="166">
        <v>21</v>
      </c>
      <c r="T10" s="166"/>
      <c r="U10" s="166"/>
      <c r="V10" s="166"/>
    </row>
    <row r="11" spans="1:22">
      <c r="A11" s="119" t="s">
        <v>31</v>
      </c>
      <c r="B11" s="68">
        <f>'De Ommezwaai'!C31</f>
        <v>26</v>
      </c>
      <c r="C11" s="68">
        <f>'De Ommezwaai'!D31</f>
        <v>25</v>
      </c>
      <c r="D11" s="68">
        <f>'De Ommezwaai'!E31</f>
        <v>1</v>
      </c>
      <c r="E11" s="68">
        <f>'De Ommezwaai'!F31</f>
        <v>13</v>
      </c>
      <c r="F11" s="68">
        <f>'De Ommezwaai'!G31</f>
        <v>13</v>
      </c>
      <c r="G11" s="68">
        <f>'De Ommezwaai'!H31</f>
        <v>0</v>
      </c>
      <c r="H11" s="68">
        <f>'De Ommezwaai'!J31</f>
        <v>0</v>
      </c>
      <c r="I11" s="68">
        <f>'De Ommezwaai'!K31</f>
        <v>0</v>
      </c>
      <c r="J11" s="68">
        <f>'De Ommezwaai'!I31</f>
        <v>0</v>
      </c>
      <c r="K11" s="175">
        <v>0</v>
      </c>
      <c r="L11" s="68"/>
      <c r="M11" s="170"/>
      <c r="N11" s="165">
        <v>21</v>
      </c>
      <c r="O11" s="165">
        <v>21</v>
      </c>
      <c r="P11" s="165">
        <v>21</v>
      </c>
      <c r="Q11" s="166"/>
      <c r="R11" s="166"/>
      <c r="S11" s="166">
        <v>67</v>
      </c>
      <c r="T11" s="166">
        <v>3</v>
      </c>
      <c r="U11" s="166">
        <v>3</v>
      </c>
      <c r="V11" s="166">
        <v>9</v>
      </c>
    </row>
    <row r="12" spans="1:22">
      <c r="A12" s="119" t="s">
        <v>33</v>
      </c>
      <c r="B12" s="68">
        <f>'HK De onderwijsspecialisten'!C24</f>
        <v>2</v>
      </c>
      <c r="C12" s="68">
        <f>'HK De onderwijsspecialisten'!D24</f>
        <v>0</v>
      </c>
      <c r="D12" s="68">
        <f>'HK De onderwijsspecialisten'!E24</f>
        <v>2</v>
      </c>
      <c r="E12" s="68">
        <f>'HK De onderwijsspecialisten'!F24</f>
        <v>0</v>
      </c>
      <c r="F12" s="68">
        <f>'HK De onderwijsspecialisten'!G24</f>
        <v>0</v>
      </c>
      <c r="G12" s="68">
        <f>'HK De onderwijsspecialisten'!H24</f>
        <v>0</v>
      </c>
      <c r="H12" s="68">
        <f>'HK De onderwijsspecialisten'!J24</f>
        <v>0</v>
      </c>
      <c r="I12" s="68">
        <f>'HK De onderwijsspecialisten'!K24</f>
        <v>0</v>
      </c>
      <c r="J12" s="68">
        <f>'HK De onderwijsspecialisten'!I24</f>
        <v>0</v>
      </c>
      <c r="K12" s="175">
        <v>0</v>
      </c>
      <c r="L12" s="68"/>
      <c r="M12" s="170"/>
      <c r="N12" s="165"/>
      <c r="O12" s="165"/>
      <c r="P12" s="165"/>
      <c r="Q12" s="166"/>
      <c r="R12" s="166"/>
      <c r="S12" s="166"/>
      <c r="T12" s="166">
        <v>9</v>
      </c>
      <c r="U12" s="166"/>
      <c r="V12" s="166"/>
    </row>
    <row r="13" spans="1:22">
      <c r="A13" s="119" t="s">
        <v>36</v>
      </c>
      <c r="B13" s="68">
        <f>'De Rabot'!C38</f>
        <v>29</v>
      </c>
      <c r="C13" s="68">
        <f>'De Rabot'!D38</f>
        <v>30</v>
      </c>
      <c r="D13" s="68">
        <f>'De Rabot'!E38</f>
        <v>0</v>
      </c>
      <c r="E13" s="68">
        <f>'De Rabot'!F38</f>
        <v>24</v>
      </c>
      <c r="F13" s="68">
        <f>'De Rabot'!G38</f>
        <v>25</v>
      </c>
      <c r="G13" s="68">
        <f>'De Rabot'!H38</f>
        <v>21</v>
      </c>
      <c r="H13" s="68">
        <f>'De Rabot'!J38</f>
        <v>0</v>
      </c>
      <c r="I13" s="68">
        <f>'De Rabot'!K38</f>
        <v>1</v>
      </c>
      <c r="J13" s="68">
        <f>'De Rabot'!I38</f>
        <v>3</v>
      </c>
      <c r="K13" s="175">
        <v>3</v>
      </c>
      <c r="L13" s="68" t="s">
        <v>416</v>
      </c>
      <c r="M13" s="170"/>
      <c r="N13" s="165">
        <v>11</v>
      </c>
      <c r="O13" s="165">
        <v>11</v>
      </c>
      <c r="P13" s="165">
        <v>11</v>
      </c>
      <c r="Q13" s="166"/>
      <c r="R13" s="166"/>
      <c r="S13" s="166">
        <v>48</v>
      </c>
      <c r="T13" s="166"/>
      <c r="U13" s="166">
        <v>4</v>
      </c>
      <c r="V13" s="166"/>
    </row>
    <row r="14" spans="1:22">
      <c r="A14" s="119" t="s">
        <v>40</v>
      </c>
      <c r="B14" s="68">
        <f>'De Toekomst'!C28</f>
        <v>23</v>
      </c>
      <c r="C14" s="68">
        <f>'De Toekomst'!D28</f>
        <v>20</v>
      </c>
      <c r="D14" s="68">
        <f>'De Toekomst'!E28</f>
        <v>3</v>
      </c>
      <c r="E14" s="68">
        <f>'De Toekomst'!F28</f>
        <v>14</v>
      </c>
      <c r="F14" s="68">
        <f>'De Toekomst'!G28</f>
        <v>13</v>
      </c>
      <c r="G14" s="68">
        <f>'De Toekomst'!I28</f>
        <v>9</v>
      </c>
      <c r="H14" s="68">
        <f>'De Toekomst'!J28</f>
        <v>8</v>
      </c>
      <c r="I14" s="68">
        <f>'De Toekomst'!L17</f>
        <v>1</v>
      </c>
      <c r="J14" s="68">
        <f>'De Toekomst'!H28</f>
        <v>2</v>
      </c>
      <c r="K14" s="175">
        <v>2</v>
      </c>
      <c r="L14" s="68" t="s">
        <v>415</v>
      </c>
      <c r="M14" s="170" t="s">
        <v>631</v>
      </c>
      <c r="N14" s="155"/>
      <c r="O14" s="155"/>
      <c r="P14" s="155"/>
      <c r="Q14" s="155"/>
      <c r="R14" s="178"/>
      <c r="S14" s="155"/>
      <c r="T14" s="155"/>
      <c r="U14" s="155"/>
      <c r="V14" s="167"/>
    </row>
    <row r="15" spans="1:22">
      <c r="A15" s="119" t="s">
        <v>43</v>
      </c>
      <c r="B15" s="68">
        <f>'De Vaart-Vierbeek'!C37</f>
        <v>30</v>
      </c>
      <c r="C15" s="68">
        <f>'De Vaart-Vierbeek'!D37</f>
        <v>30</v>
      </c>
      <c r="D15" s="68">
        <f>'De Vaart-Vierbeek'!E37</f>
        <v>0</v>
      </c>
      <c r="E15" s="68">
        <f>'De Vaart-Vierbeek'!F37</f>
        <v>22</v>
      </c>
      <c r="F15" s="68">
        <f>'De Vaart-Vierbeek'!G37</f>
        <v>22</v>
      </c>
      <c r="G15" s="68">
        <f>'De Vaart-Vierbeek'!H37</f>
        <v>0</v>
      </c>
      <c r="H15" s="68">
        <f>'De Vaart-Vierbeek'!J37</f>
        <v>0</v>
      </c>
      <c r="I15" s="68">
        <f>'De Vaart-Vierbeek'!K37</f>
        <v>0</v>
      </c>
      <c r="J15" s="68">
        <f>'De Vaart-Vierbeek'!I37</f>
        <v>2</v>
      </c>
      <c r="K15" s="175">
        <v>2</v>
      </c>
      <c r="L15" s="68"/>
      <c r="M15" s="170"/>
      <c r="N15" s="165">
        <v>17</v>
      </c>
      <c r="O15" s="165">
        <v>17</v>
      </c>
      <c r="P15" s="165">
        <v>17</v>
      </c>
      <c r="Q15" s="166"/>
      <c r="R15" s="166"/>
      <c r="S15" s="166">
        <v>43</v>
      </c>
      <c r="T15" s="166">
        <v>2</v>
      </c>
      <c r="U15" s="166">
        <v>4</v>
      </c>
      <c r="V15" s="166"/>
    </row>
    <row r="16" spans="1:22">
      <c r="A16" s="119" t="s">
        <v>46</v>
      </c>
      <c r="B16" s="68">
        <f>'De Wegwijzer'!C27</f>
        <v>20</v>
      </c>
      <c r="C16" s="68">
        <f>'De Wegwijzer'!D27</f>
        <v>20</v>
      </c>
      <c r="D16" s="68">
        <f>'De Wegwijzer'!E27</f>
        <v>1</v>
      </c>
      <c r="E16" s="68">
        <f>'De Wegwijzer'!F27</f>
        <v>14</v>
      </c>
      <c r="F16" s="68">
        <f>'De Wegwijzer'!G27</f>
        <v>14</v>
      </c>
      <c r="G16" s="68">
        <f>'De Wegwijzer'!I27</f>
        <v>7</v>
      </c>
      <c r="H16" s="68">
        <f>'De Wegwijzer'!J27</f>
        <v>8</v>
      </c>
      <c r="I16" s="68">
        <f>'De Wegwijzer'!K27</f>
        <v>0</v>
      </c>
      <c r="J16" s="68">
        <f>'De Wegwijzer'!H27</f>
        <v>1</v>
      </c>
      <c r="K16" s="175">
        <v>1</v>
      </c>
      <c r="L16" s="68"/>
      <c r="M16" s="170"/>
      <c r="N16" s="165">
        <v>26</v>
      </c>
      <c r="O16" s="165">
        <v>26</v>
      </c>
      <c r="P16" s="165">
        <v>26</v>
      </c>
      <c r="Q16" s="166"/>
      <c r="R16" s="166"/>
      <c r="S16" s="166">
        <v>24</v>
      </c>
      <c r="T16" s="166"/>
      <c r="U16" s="166"/>
      <c r="V16" s="166"/>
    </row>
    <row r="17" spans="1:22">
      <c r="A17" s="119" t="s">
        <v>49</v>
      </c>
      <c r="B17" s="68">
        <f>'De Ziep'!C41</f>
        <v>33</v>
      </c>
      <c r="C17" s="68">
        <f>'De Ziep'!D41</f>
        <v>32</v>
      </c>
      <c r="D17" s="68">
        <f>'De Ziep'!E41</f>
        <v>3</v>
      </c>
      <c r="E17" s="68">
        <f>'De Ziep'!F41</f>
        <v>17</v>
      </c>
      <c r="F17" s="68">
        <f>'De Ziep'!G41</f>
        <v>17</v>
      </c>
      <c r="G17" s="68">
        <f>'De Ziep'!H41</f>
        <v>0</v>
      </c>
      <c r="H17" s="68">
        <f>'De Ziep'!J41</f>
        <v>16</v>
      </c>
      <c r="I17" s="68">
        <f>'De Ziep'!K41</f>
        <v>2</v>
      </c>
      <c r="J17" s="68">
        <f>'De Ziep'!I41</f>
        <v>6</v>
      </c>
      <c r="K17" s="175">
        <v>6</v>
      </c>
      <c r="L17" s="68"/>
      <c r="M17" s="171" t="s">
        <v>634</v>
      </c>
      <c r="N17" s="165">
        <v>25</v>
      </c>
      <c r="O17" s="165">
        <v>25</v>
      </c>
      <c r="P17" s="165">
        <v>25</v>
      </c>
      <c r="Q17" s="166"/>
      <c r="R17" s="166"/>
      <c r="S17" s="166">
        <v>42</v>
      </c>
      <c r="T17" s="166">
        <v>2</v>
      </c>
      <c r="U17" s="166"/>
      <c r="V17" s="166">
        <v>3</v>
      </c>
    </row>
    <row r="18" spans="1:22">
      <c r="A18" s="119" t="s">
        <v>52</v>
      </c>
      <c r="B18" s="68">
        <f>'Gentiaan College'!C67</f>
        <v>79</v>
      </c>
      <c r="C18" s="68">
        <f>'Gentiaan College'!D67</f>
        <v>70</v>
      </c>
      <c r="D18" s="68">
        <f>'Gentiaan College'!E67</f>
        <v>21</v>
      </c>
      <c r="E18" s="68">
        <f>'Gentiaan College'!F67</f>
        <v>66</v>
      </c>
      <c r="F18" s="68">
        <f>'Gentiaan College'!G67</f>
        <v>66</v>
      </c>
      <c r="G18" s="68">
        <v>0</v>
      </c>
      <c r="H18" s="68">
        <v>63</v>
      </c>
      <c r="I18" s="68">
        <f>'Gentiaan College'!J67</f>
        <v>0</v>
      </c>
      <c r="J18" s="68">
        <v>38</v>
      </c>
      <c r="K18" s="175">
        <v>38</v>
      </c>
      <c r="L18" s="68"/>
      <c r="M18" s="170"/>
      <c r="N18" s="165">
        <v>28</v>
      </c>
      <c r="O18" s="165">
        <v>28</v>
      </c>
      <c r="P18" s="165">
        <v>28</v>
      </c>
      <c r="Q18" s="166"/>
      <c r="R18" s="166"/>
      <c r="S18" s="166">
        <v>68</v>
      </c>
      <c r="T18" s="166"/>
      <c r="U18" s="166"/>
      <c r="V18" s="166">
        <v>25</v>
      </c>
    </row>
    <row r="19" spans="1:22">
      <c r="A19" s="119" t="s">
        <v>57</v>
      </c>
      <c r="B19" s="68">
        <f>'Het Bariet'!C30</f>
        <v>21</v>
      </c>
      <c r="C19" s="68">
        <f>'Het Bariet'!D30</f>
        <v>18</v>
      </c>
      <c r="D19" s="68">
        <f>'Het Bariet'!E30</f>
        <v>8</v>
      </c>
      <c r="E19" s="68">
        <f>'Het Bariet'!F30</f>
        <v>15</v>
      </c>
      <c r="F19" s="68">
        <f>'Het Bariet'!G30</f>
        <v>15</v>
      </c>
      <c r="G19" s="68">
        <f>'Het Bariet'!H30</f>
        <v>1</v>
      </c>
      <c r="H19" s="68">
        <f>'Het Bariet'!J30</f>
        <v>0</v>
      </c>
      <c r="I19" s="68">
        <f>'Het Bariet'!K30</f>
        <v>3</v>
      </c>
      <c r="J19" s="68">
        <f>'Het Bariet'!I30</f>
        <v>2</v>
      </c>
      <c r="K19" s="175">
        <v>2</v>
      </c>
      <c r="L19" s="68"/>
      <c r="M19" s="170" t="s">
        <v>635</v>
      </c>
      <c r="N19" s="155"/>
      <c r="O19" s="155"/>
      <c r="P19" s="155"/>
      <c r="Q19" s="155"/>
      <c r="R19" s="178"/>
      <c r="S19" s="155"/>
      <c r="T19" s="155"/>
      <c r="U19" s="155"/>
      <c r="V19" s="167"/>
    </row>
    <row r="20" spans="1:22">
      <c r="A20" s="119" t="s">
        <v>60</v>
      </c>
      <c r="B20" s="68">
        <f>'Het Hofpark'!C24</f>
        <v>17</v>
      </c>
      <c r="C20" s="68">
        <f>'Het Hofpark'!D24</f>
        <v>16</v>
      </c>
      <c r="D20" s="68">
        <f>'Het Hofpark'!E24</f>
        <v>1</v>
      </c>
      <c r="E20" s="68">
        <f>'Het Hofpark'!F24</f>
        <v>17</v>
      </c>
      <c r="F20" s="68">
        <f>'Het Hofpark'!G24</f>
        <v>17</v>
      </c>
      <c r="G20" s="68">
        <f>'Het Hofpark'!H24</f>
        <v>0</v>
      </c>
      <c r="H20" s="68">
        <f>'Het Hofpark'!J24</f>
        <v>0</v>
      </c>
      <c r="I20" s="68">
        <f>'Het Hofpark'!K24</f>
        <v>0</v>
      </c>
      <c r="J20" s="68">
        <f>'Het Hofpark'!I24</f>
        <v>1</v>
      </c>
      <c r="K20" s="175">
        <v>1</v>
      </c>
      <c r="L20" s="68"/>
      <c r="M20" s="170"/>
      <c r="N20" s="165">
        <v>10</v>
      </c>
      <c r="O20" s="165">
        <v>10</v>
      </c>
      <c r="P20" s="165">
        <v>10</v>
      </c>
      <c r="Q20" s="166"/>
      <c r="R20" s="166"/>
      <c r="S20" s="166">
        <v>27</v>
      </c>
      <c r="T20" s="166">
        <v>8</v>
      </c>
      <c r="U20" s="166"/>
      <c r="V20" s="166">
        <v>2</v>
      </c>
    </row>
    <row r="21" spans="1:22">
      <c r="A21" s="119" t="s">
        <v>63</v>
      </c>
      <c r="B21" s="68">
        <f>'Het Kroonpad'!C53</f>
        <v>46</v>
      </c>
      <c r="C21" s="68">
        <f>'Het Kroonpad'!D53</f>
        <v>45</v>
      </c>
      <c r="D21" s="68">
        <f>'Het Kroonpad'!E53</f>
        <v>1</v>
      </c>
      <c r="E21" s="68">
        <f>'Het Kroonpad'!F53</f>
        <v>31</v>
      </c>
      <c r="F21" s="68">
        <f>'Het Kroonpad'!G53</f>
        <v>31</v>
      </c>
      <c r="G21" s="68">
        <f>'Het Kroonpad'!H53</f>
        <v>1</v>
      </c>
      <c r="H21" s="68">
        <f>'Het Kroonpad'!J53</f>
        <v>8</v>
      </c>
      <c r="I21" s="68">
        <f>'Het Kroonpad'!K53</f>
        <v>2</v>
      </c>
      <c r="J21" s="68">
        <f>'Het Kroonpad'!I53</f>
        <v>1</v>
      </c>
      <c r="K21" s="175">
        <v>1</v>
      </c>
      <c r="L21" s="68"/>
      <c r="M21" s="170"/>
      <c r="N21" s="165">
        <v>31</v>
      </c>
      <c r="O21" s="165">
        <v>31</v>
      </c>
      <c r="P21" s="165">
        <v>31</v>
      </c>
      <c r="Q21" s="166"/>
      <c r="R21" s="166"/>
      <c r="S21" s="166">
        <v>86</v>
      </c>
      <c r="T21" s="166"/>
      <c r="U21" s="166">
        <v>2</v>
      </c>
      <c r="V21" s="166"/>
    </row>
    <row r="22" spans="1:22">
      <c r="A22" s="119" t="s">
        <v>66</v>
      </c>
      <c r="B22" s="68">
        <f>'Het Mozaïek'!C12</f>
        <v>6</v>
      </c>
      <c r="C22" s="68">
        <f>'Het Mozaïek'!D12</f>
        <v>6</v>
      </c>
      <c r="D22" s="68">
        <f>'Het Mozaïek'!E12</f>
        <v>0</v>
      </c>
      <c r="E22" s="68">
        <f>'Het Mozaïek'!F12</f>
        <v>7</v>
      </c>
      <c r="F22" s="68">
        <f>'Het Mozaïek'!G12</f>
        <v>7</v>
      </c>
      <c r="G22" s="68">
        <f>'Het Mozaïek'!H12</f>
        <v>0</v>
      </c>
      <c r="H22" s="68">
        <f>'Het Mozaïek'!J12</f>
        <v>0</v>
      </c>
      <c r="I22" s="68">
        <f>'Het Mozaïek'!K12</f>
        <v>0</v>
      </c>
      <c r="J22" s="68">
        <f>'Het Mozaïek'!I12</f>
        <v>4</v>
      </c>
      <c r="K22" s="175">
        <v>4</v>
      </c>
      <c r="L22" s="68"/>
      <c r="M22" s="170"/>
      <c r="N22" s="156"/>
      <c r="O22" s="156"/>
      <c r="P22" s="156"/>
      <c r="Q22" s="156"/>
      <c r="R22" s="179"/>
      <c r="S22" s="156"/>
      <c r="T22" s="156"/>
      <c r="U22" s="156"/>
      <c r="V22" s="167"/>
    </row>
    <row r="23" spans="1:22">
      <c r="A23" s="119" t="s">
        <v>435</v>
      </c>
      <c r="B23" s="68">
        <f>'Het Prisma'!C23</f>
        <v>15</v>
      </c>
      <c r="C23" s="68">
        <f>'Het Prisma'!D23</f>
        <v>15</v>
      </c>
      <c r="D23" s="68">
        <f>'Het Prisma'!E23</f>
        <v>2</v>
      </c>
      <c r="E23" s="68">
        <f>'Het Prisma'!F23</f>
        <v>21</v>
      </c>
      <c r="F23" s="68">
        <f>'Het Prisma'!G23</f>
        <v>21</v>
      </c>
      <c r="G23" s="68">
        <f>'Het Prisma'!H23</f>
        <v>0</v>
      </c>
      <c r="H23" s="68">
        <f>'Het Prisma'!J23</f>
        <v>15</v>
      </c>
      <c r="I23" s="68">
        <f>'Het Prisma'!K23</f>
        <v>2</v>
      </c>
      <c r="J23" s="68">
        <f>'Het Prisma'!I23</f>
        <v>0</v>
      </c>
      <c r="K23" s="175">
        <v>0</v>
      </c>
      <c r="L23" s="68"/>
      <c r="M23" s="170" t="s">
        <v>630</v>
      </c>
      <c r="N23" s="165">
        <v>26</v>
      </c>
      <c r="O23" s="165">
        <v>26</v>
      </c>
      <c r="P23" s="165">
        <v>26</v>
      </c>
      <c r="Q23" s="166"/>
      <c r="R23" s="166"/>
      <c r="S23" s="166">
        <v>16</v>
      </c>
      <c r="T23" s="166">
        <v>112</v>
      </c>
      <c r="U23" s="166">
        <v>3</v>
      </c>
      <c r="V23" s="166">
        <v>11</v>
      </c>
    </row>
    <row r="24" spans="1:22">
      <c r="A24" s="119" t="s">
        <v>72</v>
      </c>
      <c r="B24" s="68">
        <f>Lichtenbeek!C116</f>
        <v>109</v>
      </c>
      <c r="C24" s="68">
        <f>Lichtenbeek!D116</f>
        <v>109</v>
      </c>
      <c r="D24" s="68">
        <f>Lichtenbeek!E116</f>
        <v>0</v>
      </c>
      <c r="E24" s="68">
        <f>Lichtenbeek!F116</f>
        <v>0</v>
      </c>
      <c r="F24" s="68">
        <f>Lichtenbeek!G116</f>
        <v>48</v>
      </c>
      <c r="G24" s="68">
        <f>Lichtenbeek!H116</f>
        <v>0</v>
      </c>
      <c r="H24" s="68">
        <f>Lichtenbeek!J116</f>
        <v>0</v>
      </c>
      <c r="I24" s="68">
        <f>Lichtenbeek!K116</f>
        <v>6</v>
      </c>
      <c r="J24" s="68">
        <f>Lichtenbeek!I116</f>
        <v>0</v>
      </c>
      <c r="K24" s="175">
        <v>0</v>
      </c>
      <c r="L24" s="68"/>
      <c r="M24" s="170" t="s">
        <v>609</v>
      </c>
      <c r="N24" s="165">
        <v>104</v>
      </c>
      <c r="O24" s="165">
        <v>104</v>
      </c>
      <c r="P24" s="165">
        <v>104</v>
      </c>
      <c r="Q24" s="166"/>
      <c r="R24" s="166"/>
      <c r="S24" s="166">
        <v>170</v>
      </c>
      <c r="T24" s="166"/>
      <c r="U24" s="166">
        <v>18</v>
      </c>
      <c r="V24" s="166"/>
    </row>
    <row r="25" spans="1:22">
      <c r="A25" s="119" t="s">
        <v>107</v>
      </c>
      <c r="B25" s="68">
        <f>'Mariëndael Arnhem'!C28</f>
        <v>19</v>
      </c>
      <c r="C25" s="68">
        <f>'Mariëndael Arnhem'!D28</f>
        <v>19</v>
      </c>
      <c r="D25" s="68">
        <f>'Mariëndael Arnhem'!E28</f>
        <v>4</v>
      </c>
      <c r="E25" s="68">
        <f>'Mariëndael Arnhem'!F28</f>
        <v>26</v>
      </c>
      <c r="F25" s="68">
        <f>'Mariëndael Arnhem'!G28</f>
        <v>26</v>
      </c>
      <c r="G25" s="68">
        <f>'Mariëndael Arnhem'!H28</f>
        <v>0</v>
      </c>
      <c r="H25" s="68">
        <f>'Mariëndael Arnhem'!J28</f>
        <v>0</v>
      </c>
      <c r="I25" s="68">
        <f>'Mariëndael Arnhem'!K28</f>
        <v>4</v>
      </c>
      <c r="J25" s="68">
        <f>'Mariëndael Arnhem'!I28</f>
        <v>18</v>
      </c>
      <c r="K25" s="175">
        <v>18</v>
      </c>
      <c r="L25" s="68"/>
      <c r="M25" s="170"/>
      <c r="N25" s="165">
        <v>36</v>
      </c>
      <c r="O25" s="165">
        <v>36</v>
      </c>
      <c r="P25" s="165">
        <v>36</v>
      </c>
      <c r="Q25" s="166"/>
      <c r="R25" s="166"/>
      <c r="S25" s="166">
        <v>48</v>
      </c>
      <c r="T25" s="166"/>
      <c r="U25" s="166"/>
      <c r="V25" s="166"/>
    </row>
    <row r="26" spans="1:22">
      <c r="A26" s="119" t="s">
        <v>108</v>
      </c>
      <c r="B26" s="68">
        <f>'Mariëndael Doetinchem'!C22</f>
        <v>16</v>
      </c>
      <c r="C26" s="68">
        <f>'Mariëndael Doetinchem'!D22</f>
        <v>16</v>
      </c>
      <c r="D26" s="68">
        <f>'Mariëndael Doetinchem'!E22</f>
        <v>0</v>
      </c>
      <c r="E26" s="68">
        <f>'Mariëndael Doetinchem'!F22</f>
        <v>14</v>
      </c>
      <c r="F26" s="68">
        <f>'Mariëndael Doetinchem'!G22</f>
        <v>13</v>
      </c>
      <c r="G26" s="68">
        <f>'Mariëndael Doetinchem'!H22</f>
        <v>10</v>
      </c>
      <c r="H26" s="68">
        <f>'Mariëndael Doetinchem'!J22</f>
        <v>6</v>
      </c>
      <c r="I26" s="68">
        <f>'Mariëndael Doetinchem'!K22</f>
        <v>0</v>
      </c>
      <c r="J26" s="68">
        <f>'Mariëndael Doetinchem'!I22</f>
        <v>1</v>
      </c>
      <c r="K26" s="175">
        <v>1</v>
      </c>
      <c r="L26" s="68"/>
      <c r="M26" s="170" t="s">
        <v>631</v>
      </c>
      <c r="N26" s="155"/>
      <c r="O26" s="155"/>
      <c r="P26" s="155"/>
      <c r="Q26" s="155"/>
      <c r="R26" s="178"/>
      <c r="S26" s="155"/>
      <c r="T26" s="155"/>
      <c r="U26" s="155"/>
      <c r="V26" s="167"/>
    </row>
    <row r="27" spans="1:22">
      <c r="A27" s="119" t="s">
        <v>81</v>
      </c>
      <c r="B27" s="68">
        <f>'Meforta College'!C31</f>
        <v>23</v>
      </c>
      <c r="C27" s="68">
        <f>'Meforta College'!D31</f>
        <v>23</v>
      </c>
      <c r="D27" s="68">
        <f>'Meforta College'!E31</f>
        <v>3</v>
      </c>
      <c r="E27" s="68">
        <f>'Meforta College'!F31</f>
        <v>21</v>
      </c>
      <c r="F27" s="68">
        <f>'Meforta College'!G31</f>
        <v>21</v>
      </c>
      <c r="G27" s="68">
        <f>'Meforta College'!H31</f>
        <v>0</v>
      </c>
      <c r="H27" s="68">
        <f>'Meforta College'!J31</f>
        <v>0</v>
      </c>
      <c r="I27" s="68">
        <f>'Meforta College'!K31</f>
        <v>1</v>
      </c>
      <c r="J27" s="68">
        <f>'Meforta College'!I31</f>
        <v>11</v>
      </c>
      <c r="K27" s="175">
        <v>11</v>
      </c>
      <c r="L27" s="68"/>
      <c r="M27" s="170" t="s">
        <v>617</v>
      </c>
      <c r="N27" s="165">
        <v>7</v>
      </c>
      <c r="O27" s="165">
        <v>7</v>
      </c>
      <c r="P27" s="165">
        <v>7</v>
      </c>
      <c r="Q27" s="166">
        <v>4</v>
      </c>
      <c r="R27" s="166">
        <v>4</v>
      </c>
      <c r="S27" s="166">
        <v>4</v>
      </c>
      <c r="T27" s="166">
        <v>1</v>
      </c>
      <c r="U27" s="166">
        <v>4</v>
      </c>
      <c r="V27" s="166"/>
    </row>
    <row r="28" spans="1:22">
      <c r="A28" s="119" t="s">
        <v>388</v>
      </c>
      <c r="B28" s="68">
        <f>'Meforta College Horeca'!C10</f>
        <v>4</v>
      </c>
      <c r="C28" s="68">
        <f>'Meforta College Horeca'!D10</f>
        <v>4</v>
      </c>
      <c r="D28" s="68">
        <f>'Meforta College Horeca'!E10</f>
        <v>0</v>
      </c>
      <c r="E28" s="68">
        <f>'Meforta College Horeca'!F10</f>
        <v>4</v>
      </c>
      <c r="F28" s="68">
        <f>'Meforta College Horeca'!G10</f>
        <v>4</v>
      </c>
      <c r="G28" s="68">
        <f>'Meforta College Horeca'!H10</f>
        <v>0</v>
      </c>
      <c r="H28" s="68">
        <f>'Meforta College Horeca'!J10</f>
        <v>0</v>
      </c>
      <c r="I28" s="68">
        <f>'Meforta College Horeca'!K10</f>
        <v>0</v>
      </c>
      <c r="J28" s="68">
        <f>'Meforta College Horeca'!I10</f>
        <v>2</v>
      </c>
      <c r="K28" s="175">
        <v>2</v>
      </c>
      <c r="L28" s="68"/>
      <c r="M28" s="170" t="s">
        <v>632</v>
      </c>
      <c r="N28" s="155"/>
      <c r="O28" s="155"/>
      <c r="P28" s="155"/>
      <c r="Q28" s="155"/>
      <c r="R28" s="178"/>
      <c r="S28" s="155"/>
      <c r="T28" s="155"/>
      <c r="U28" s="155"/>
      <c r="V28" s="167"/>
    </row>
    <row r="29" spans="1:22">
      <c r="A29" s="119" t="s">
        <v>109</v>
      </c>
      <c r="B29" s="68">
        <f>'SBO SAM VLS'!C37</f>
        <v>30</v>
      </c>
      <c r="C29" s="68">
        <f>'SBO SAM VLS'!D37</f>
        <v>30</v>
      </c>
      <c r="D29" s="68">
        <f>'SBO SAM VLS'!E37</f>
        <v>0</v>
      </c>
      <c r="E29" s="68">
        <f>'SBO SAM VLS'!F37</f>
        <v>24</v>
      </c>
      <c r="F29" s="68">
        <f>'SBO SAM VLS'!G37</f>
        <v>24</v>
      </c>
      <c r="G29" s="68">
        <f>'SBO SAM VLS'!H37</f>
        <v>0</v>
      </c>
      <c r="H29" s="68">
        <f>'SBO SAM VLS'!J37</f>
        <v>0</v>
      </c>
      <c r="I29" s="68">
        <f>'SBO SAM VLS'!K37</f>
        <v>0</v>
      </c>
      <c r="J29" s="68">
        <f>'SBO SAM VLS'!I37</f>
        <v>2</v>
      </c>
      <c r="K29" s="175">
        <v>2</v>
      </c>
      <c r="L29" s="68"/>
      <c r="M29" s="170" t="s">
        <v>631</v>
      </c>
      <c r="N29" s="155"/>
      <c r="O29" s="155"/>
      <c r="P29" s="155"/>
      <c r="Q29" s="155"/>
      <c r="R29" s="178"/>
      <c r="S29" s="155"/>
      <c r="T29" s="155"/>
      <c r="U29" s="155"/>
      <c r="V29" s="167"/>
    </row>
    <row r="30" spans="1:22">
      <c r="A30" s="119" t="s">
        <v>110</v>
      </c>
      <c r="B30" s="68">
        <f>'SBO SAM BH'!C28</f>
        <v>22</v>
      </c>
      <c r="C30" s="68">
        <f>'SBO SAM BH'!D28</f>
        <v>22</v>
      </c>
      <c r="D30" s="68">
        <f>'SBO SAM BH'!E28</f>
        <v>0</v>
      </c>
      <c r="E30" s="68">
        <f>'SBO SAM BH'!F28</f>
        <v>18</v>
      </c>
      <c r="F30" s="68">
        <f>'SBO SAM BH'!G28</f>
        <v>18</v>
      </c>
      <c r="G30" s="68">
        <f>'SBO SAM BH'!H28</f>
        <v>0</v>
      </c>
      <c r="H30" s="68">
        <f>'SBO SAM BH'!J28</f>
        <v>0</v>
      </c>
      <c r="I30" s="68">
        <f>'SBO SAM BH'!K28</f>
        <v>0</v>
      </c>
      <c r="J30" s="68">
        <f>'SBO SAM BH'!I28</f>
        <v>0</v>
      </c>
      <c r="K30" s="175">
        <v>0</v>
      </c>
      <c r="L30" s="68"/>
      <c r="M30" s="170" t="s">
        <v>631</v>
      </c>
      <c r="N30" s="155"/>
      <c r="O30" s="155"/>
      <c r="P30" s="155"/>
      <c r="Q30" s="155"/>
      <c r="R30" s="178"/>
      <c r="S30" s="155"/>
      <c r="T30" s="155"/>
      <c r="U30" s="155"/>
      <c r="V30" s="167"/>
    </row>
    <row r="31" spans="1:22">
      <c r="A31" s="119" t="s">
        <v>90</v>
      </c>
      <c r="B31" s="68">
        <f>'Vester College'!C25</f>
        <v>18</v>
      </c>
      <c r="C31" s="68">
        <f>'Vester College'!D25</f>
        <v>16</v>
      </c>
      <c r="D31" s="68">
        <f>'Vester College'!E25</f>
        <v>7</v>
      </c>
      <c r="E31" s="68">
        <f>'Vester College'!F25</f>
        <v>15</v>
      </c>
      <c r="F31" s="68">
        <f>'Vester College'!G25</f>
        <v>15</v>
      </c>
      <c r="G31" s="68">
        <f>'Vester College'!H25</f>
        <v>0</v>
      </c>
      <c r="H31" s="68">
        <f>'Vester College'!J25</f>
        <v>0</v>
      </c>
      <c r="I31" s="68">
        <f>'Vester College'!K25</f>
        <v>5</v>
      </c>
      <c r="J31" s="68">
        <f>'Vester College'!I25</f>
        <v>8</v>
      </c>
      <c r="K31" s="175">
        <v>8</v>
      </c>
      <c r="L31" s="68"/>
      <c r="M31" s="170"/>
      <c r="N31" s="165">
        <v>20</v>
      </c>
      <c r="O31" s="165">
        <v>20</v>
      </c>
      <c r="P31" s="165">
        <v>20</v>
      </c>
      <c r="Q31" s="166"/>
      <c r="R31" s="166"/>
      <c r="S31" s="166">
        <v>21</v>
      </c>
      <c r="T31" s="166"/>
      <c r="U31" s="166">
        <v>3</v>
      </c>
      <c r="V31" s="168"/>
    </row>
    <row r="32" spans="1:22">
      <c r="A32" s="119" t="s">
        <v>93</v>
      </c>
      <c r="B32" s="68">
        <f>'Vester College Wiekslag'!C7</f>
        <v>1</v>
      </c>
      <c r="C32" s="68">
        <f>'Vester College Wiekslag'!D7</f>
        <v>1</v>
      </c>
      <c r="D32" s="68">
        <f>'Vester College Wiekslag'!E7</f>
        <v>0</v>
      </c>
      <c r="E32" s="68">
        <f>'Vester College Wiekslag'!F7</f>
        <v>4</v>
      </c>
      <c r="F32" s="68">
        <f>'Vester College Wiekslag'!G7</f>
        <v>4</v>
      </c>
      <c r="G32" s="68">
        <f>'Vester College Wiekslag'!H7</f>
        <v>0</v>
      </c>
      <c r="H32" s="68">
        <f>'Vester College Wiekslag'!J7</f>
        <v>0</v>
      </c>
      <c r="I32" s="68">
        <f>'Vester College Wiekslag'!K7</f>
        <v>0</v>
      </c>
      <c r="J32" s="68">
        <f>'Vester College Wiekslag'!I7</f>
        <v>4</v>
      </c>
      <c r="K32" s="175">
        <v>4</v>
      </c>
      <c r="L32" s="68"/>
      <c r="M32" s="170" t="s">
        <v>633</v>
      </c>
      <c r="N32" s="155"/>
      <c r="O32" s="155"/>
      <c r="P32" s="155"/>
      <c r="Q32" s="155"/>
      <c r="R32" s="178"/>
      <c r="S32" s="155"/>
      <c r="T32" s="155"/>
      <c r="U32" s="155"/>
      <c r="V32" s="167"/>
    </row>
    <row r="33" spans="1:22" s="99" customFormat="1">
      <c r="A33" s="120" t="s">
        <v>96</v>
      </c>
      <c r="B33" s="103">
        <f>'Vierbeek College'!C31</f>
        <v>19</v>
      </c>
      <c r="C33" s="103">
        <f>'Vierbeek College'!D31</f>
        <v>18</v>
      </c>
      <c r="D33" s="103">
        <f>'Vierbeek College'!E31</f>
        <v>3</v>
      </c>
      <c r="E33" s="103">
        <f>'Vierbeek College'!F31</f>
        <v>20</v>
      </c>
      <c r="F33" s="103">
        <f>'Vierbeek College'!G31</f>
        <v>20</v>
      </c>
      <c r="G33" s="103">
        <f>'Vierbeek College'!H31</f>
        <v>0</v>
      </c>
      <c r="H33" s="103">
        <f>'Vierbeek College'!J31</f>
        <v>0</v>
      </c>
      <c r="I33" s="103">
        <f>'Vierbeek College'!K31</f>
        <v>1</v>
      </c>
      <c r="J33" s="103">
        <f>'Vierbeek College'!I31</f>
        <v>3</v>
      </c>
      <c r="K33" s="176">
        <v>3</v>
      </c>
      <c r="L33" s="103"/>
      <c r="M33" s="126"/>
      <c r="N33" s="165">
        <v>7</v>
      </c>
      <c r="O33" s="165">
        <v>7</v>
      </c>
      <c r="P33" s="165">
        <v>7</v>
      </c>
      <c r="Q33" s="166"/>
      <c r="R33" s="166"/>
      <c r="S33" s="166">
        <v>30</v>
      </c>
      <c r="T33" s="166">
        <v>13</v>
      </c>
      <c r="U33" s="166"/>
      <c r="V33" s="166"/>
    </row>
    <row r="34" spans="1:22" s="154" customFormat="1">
      <c r="A34" s="151" t="s">
        <v>146</v>
      </c>
      <c r="B34" s="152">
        <f t="shared" ref="B34:J34" si="0">SUM(B4:B33)</f>
        <v>755</v>
      </c>
      <c r="C34" s="152">
        <f t="shared" si="0"/>
        <v>718</v>
      </c>
      <c r="D34" s="152">
        <f t="shared" si="0"/>
        <v>77</v>
      </c>
      <c r="E34" s="152">
        <f t="shared" si="0"/>
        <v>504</v>
      </c>
      <c r="F34" s="152">
        <f t="shared" si="0"/>
        <v>580</v>
      </c>
      <c r="G34" s="152">
        <f t="shared" si="0"/>
        <v>52</v>
      </c>
      <c r="H34" s="152">
        <f>SUM(H4:H33)</f>
        <v>158</v>
      </c>
      <c r="I34" s="152">
        <f>SUM(I4:I33)</f>
        <v>38</v>
      </c>
      <c r="J34" s="152">
        <f t="shared" si="0"/>
        <v>149</v>
      </c>
      <c r="K34" s="177">
        <f>SUM(K4:K33)</f>
        <v>149</v>
      </c>
      <c r="L34" s="152">
        <f>SUM(L4:L33)</f>
        <v>0</v>
      </c>
      <c r="M34" s="153"/>
      <c r="N34" s="152">
        <f t="shared" ref="N34:V34" si="1">SUM(N4:N33)</f>
        <v>503</v>
      </c>
      <c r="O34" s="152">
        <f t="shared" si="1"/>
        <v>503</v>
      </c>
      <c r="P34" s="152">
        <f t="shared" si="1"/>
        <v>503</v>
      </c>
      <c r="Q34" s="152">
        <f t="shared" si="1"/>
        <v>362</v>
      </c>
      <c r="R34" s="177">
        <f>SUM(R4:R33)</f>
        <v>362</v>
      </c>
      <c r="S34" s="152">
        <f>SUM(S4:S33)</f>
        <v>822</v>
      </c>
      <c r="T34" s="152">
        <f t="shared" si="1"/>
        <v>173</v>
      </c>
      <c r="U34" s="152">
        <f t="shared" si="1"/>
        <v>112</v>
      </c>
      <c r="V34" s="152">
        <f t="shared" si="1"/>
        <v>55</v>
      </c>
    </row>
    <row r="35" spans="1:22" ht="14.25" customHeight="1" thickBot="1">
      <c r="A35" s="129" t="s">
        <v>618</v>
      </c>
      <c r="B35" s="161">
        <v>0</v>
      </c>
      <c r="C35" s="161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0</v>
      </c>
      <c r="I35" s="161">
        <v>0</v>
      </c>
      <c r="J35" s="161">
        <v>0</v>
      </c>
      <c r="K35" s="161">
        <v>0</v>
      </c>
      <c r="L35" s="66"/>
      <c r="M35" s="141" t="s">
        <v>623</v>
      </c>
      <c r="N35" s="161">
        <v>0</v>
      </c>
      <c r="O35" s="161">
        <v>0</v>
      </c>
      <c r="P35" s="161">
        <v>0</v>
      </c>
      <c r="Q35" s="161">
        <v>0</v>
      </c>
      <c r="R35" s="161">
        <v>0</v>
      </c>
      <c r="S35" s="161">
        <v>0</v>
      </c>
      <c r="T35" s="161">
        <v>0</v>
      </c>
      <c r="U35" s="161">
        <v>0</v>
      </c>
      <c r="V35" s="161">
        <v>0</v>
      </c>
    </row>
    <row r="36" spans="1:22" ht="14.65" thickBot="1">
      <c r="A36" s="129" t="s">
        <v>612</v>
      </c>
      <c r="B36" s="130">
        <f>+B34*B35</f>
        <v>0</v>
      </c>
      <c r="C36" s="130">
        <f t="shared" ref="C36:J36" si="2">+C34*C35</f>
        <v>0</v>
      </c>
      <c r="D36" s="130">
        <f t="shared" si="2"/>
        <v>0</v>
      </c>
      <c r="E36" s="130">
        <f t="shared" si="2"/>
        <v>0</v>
      </c>
      <c r="F36" s="130">
        <f t="shared" si="2"/>
        <v>0</v>
      </c>
      <c r="G36" s="130">
        <f t="shared" si="2"/>
        <v>0</v>
      </c>
      <c r="H36" s="130">
        <f>+H34*H35</f>
        <v>0</v>
      </c>
      <c r="I36" s="131">
        <f>+I34*I35</f>
        <v>0</v>
      </c>
      <c r="J36" s="130">
        <f t="shared" si="2"/>
        <v>0</v>
      </c>
      <c r="K36" s="130">
        <f t="shared" ref="K36" si="3">+K34*K35</f>
        <v>0</v>
      </c>
      <c r="L36" s="143">
        <f>+B36+C36+D36+E36+F36+G36+H36+I36+((J36+K36)/2)</f>
        <v>0</v>
      </c>
      <c r="M36" s="63" t="s">
        <v>624</v>
      </c>
      <c r="N36" s="130">
        <f>+N34*N35</f>
        <v>0</v>
      </c>
      <c r="O36" s="130">
        <f t="shared" ref="O36:P36" si="4">+O34*O35</f>
        <v>0</v>
      </c>
      <c r="P36" s="130">
        <f t="shared" si="4"/>
        <v>0</v>
      </c>
      <c r="Q36" s="130">
        <f t="shared" ref="Q36:T36" si="5">+Q34*Q35</f>
        <v>0</v>
      </c>
      <c r="R36" s="130">
        <f t="shared" ref="R36" si="6">+R34*R35</f>
        <v>0</v>
      </c>
      <c r="S36" s="130">
        <f>+S34*S35</f>
        <v>0</v>
      </c>
      <c r="T36" s="130">
        <f t="shared" si="5"/>
        <v>0</v>
      </c>
      <c r="U36" s="130">
        <f t="shared" ref="U36:V36" si="7">+U34*U35</f>
        <v>0</v>
      </c>
      <c r="V36" s="130">
        <f t="shared" si="7"/>
        <v>0</v>
      </c>
    </row>
    <row r="37" spans="1:22" ht="14.65" thickBot="1">
      <c r="A37" s="144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42">
        <f>+((N36+O36+P36)/3)+((Q36+R36)/2)+S36+T36+U36+V36</f>
        <v>0</v>
      </c>
      <c r="M37" s="86" t="s">
        <v>625</v>
      </c>
      <c r="N37" s="145"/>
      <c r="O37" s="145"/>
      <c r="P37" s="145"/>
      <c r="Q37" s="145"/>
      <c r="R37" s="145"/>
      <c r="S37" s="145"/>
      <c r="T37" s="145"/>
      <c r="U37" s="145"/>
    </row>
    <row r="38" spans="1:22" ht="14.65" thickBot="1">
      <c r="A38" s="144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49">
        <f>SUM(L36:L37)</f>
        <v>0</v>
      </c>
      <c r="M38" s="148" t="s">
        <v>626</v>
      </c>
      <c r="N38" s="147"/>
      <c r="O38" s="147"/>
      <c r="P38" s="147"/>
      <c r="Q38" s="145"/>
      <c r="R38" s="145"/>
      <c r="S38" s="145"/>
      <c r="T38" s="145"/>
      <c r="U38" s="145"/>
    </row>
  </sheetData>
  <sheetProtection algorithmName="SHA-512" hashValue="Ry8lPGLBal0MkVuuc8gokOl6cKInoTJmKz1Wu1fTMJDyhoqf/SOh6t7/16W7fpk+K+o1B9GIc38gZVM/Wr1GDw==" saltValue="2b8e3CGjDSW1PyLTk/rztw==" spinCount="100000" sheet="1" objects="1" scenarios="1"/>
  <mergeCells count="3">
    <mergeCell ref="A2:A3"/>
    <mergeCell ref="B2:K2"/>
    <mergeCell ref="N2:V2"/>
  </mergeCells>
  <pageMargins left="0.7" right="0.7" top="0.75" bottom="0.75" header="0.3" footer="0.3"/>
  <pageSetup paperSize="8" scale="6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2"/>
  <sheetViews>
    <sheetView zoomScale="90" zoomScaleNormal="90" workbookViewId="0">
      <selection activeCell="B30" sqref="B30"/>
    </sheetView>
  </sheetViews>
  <sheetFormatPr defaultColWidth="9.1328125" defaultRowHeight="14.25"/>
  <cols>
    <col min="1" max="1" width="9.3984375" style="5" bestFit="1" customWidth="1"/>
    <col min="2" max="2" width="30.59765625" style="5" bestFit="1" customWidth="1"/>
    <col min="3" max="3" width="18.265625" style="5" bestFit="1" customWidth="1"/>
    <col min="4" max="4" width="23.265625" style="5" bestFit="1" customWidth="1"/>
    <col min="5" max="5" width="20" style="5" bestFit="1" customWidth="1"/>
    <col min="6" max="6" width="13" style="5" bestFit="1" customWidth="1"/>
    <col min="7" max="7" width="20.3984375" style="5" bestFit="1" customWidth="1"/>
    <col min="8" max="8" width="10.265625" style="5" bestFit="1" customWidth="1"/>
    <col min="9" max="9" width="21.1328125" style="5" bestFit="1" customWidth="1"/>
    <col min="10" max="10" width="16.265625" style="5" bestFit="1" customWidth="1"/>
    <col min="11" max="11" width="26.59765625" style="5" bestFit="1" customWidth="1"/>
    <col min="12" max="12" width="18.3984375" style="5" bestFit="1" customWidth="1"/>
    <col min="13" max="16384" width="9.1328125" style="5"/>
  </cols>
  <sheetData>
    <row r="1" spans="1:12" ht="15" customHeight="1">
      <c r="A1" s="188" t="s">
        <v>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2" ht="15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ht="15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ht="15.4">
      <c r="A4" s="48" t="s">
        <v>104</v>
      </c>
      <c r="B4" s="48" t="s">
        <v>122</v>
      </c>
      <c r="C4" s="187" t="s">
        <v>102</v>
      </c>
      <c r="D4" s="187"/>
      <c r="E4" s="187"/>
      <c r="F4" s="187"/>
      <c r="G4" s="187"/>
      <c r="H4" s="187"/>
      <c r="I4" s="187"/>
      <c r="J4" s="187"/>
      <c r="K4" s="48" t="s">
        <v>103</v>
      </c>
      <c r="L4" s="48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171</v>
      </c>
      <c r="J5" s="16" t="s">
        <v>130</v>
      </c>
      <c r="K5" s="16" t="s">
        <v>101</v>
      </c>
      <c r="L5" s="16"/>
    </row>
    <row r="6" spans="1:12">
      <c r="A6" s="7" t="s">
        <v>294</v>
      </c>
      <c r="B6" s="7" t="s">
        <v>198</v>
      </c>
      <c r="C6" s="8">
        <v>1</v>
      </c>
      <c r="D6" s="8">
        <v>1</v>
      </c>
      <c r="E6" s="8"/>
      <c r="F6" s="8">
        <v>2</v>
      </c>
      <c r="G6" s="8">
        <v>2</v>
      </c>
      <c r="H6" s="8"/>
      <c r="I6" s="8"/>
      <c r="J6" s="8"/>
      <c r="K6" s="8"/>
      <c r="L6" s="7"/>
    </row>
    <row r="7" spans="1:12">
      <c r="A7" s="7" t="s">
        <v>241</v>
      </c>
      <c r="B7" s="7" t="s">
        <v>295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>
        <v>1</v>
      </c>
      <c r="J7" s="8"/>
      <c r="K7" s="8"/>
      <c r="L7" s="7"/>
    </row>
    <row r="8" spans="1:12">
      <c r="A8" s="7" t="s">
        <v>166</v>
      </c>
      <c r="B8" s="7" t="s">
        <v>198</v>
      </c>
      <c r="C8" s="8">
        <v>1</v>
      </c>
      <c r="D8" s="8">
        <v>1</v>
      </c>
      <c r="E8" s="8"/>
      <c r="F8" s="8">
        <v>2</v>
      </c>
      <c r="G8" s="8">
        <v>2</v>
      </c>
      <c r="H8" s="8"/>
      <c r="I8" s="8">
        <v>1</v>
      </c>
      <c r="J8" s="8"/>
      <c r="K8" s="8"/>
      <c r="L8" s="7"/>
    </row>
    <row r="9" spans="1:12">
      <c r="A9" s="7" t="s">
        <v>119</v>
      </c>
      <c r="B9" s="7" t="s">
        <v>198</v>
      </c>
      <c r="C9" s="8">
        <v>1</v>
      </c>
      <c r="D9" s="8">
        <v>1</v>
      </c>
      <c r="E9" s="8"/>
      <c r="F9" s="8">
        <v>2</v>
      </c>
      <c r="G9" s="8">
        <v>2</v>
      </c>
      <c r="H9" s="8"/>
      <c r="I9" s="8">
        <v>1</v>
      </c>
      <c r="J9" s="8"/>
      <c r="K9" s="8"/>
      <c r="L9" s="7"/>
    </row>
    <row r="10" spans="1:12">
      <c r="A10" s="7" t="s">
        <v>167</v>
      </c>
      <c r="B10" s="7" t="s">
        <v>194</v>
      </c>
      <c r="C10" s="8"/>
      <c r="D10" s="8"/>
      <c r="E10" s="8">
        <v>3</v>
      </c>
      <c r="F10" s="8"/>
      <c r="G10" s="8"/>
      <c r="H10" s="8"/>
      <c r="I10" s="8"/>
      <c r="J10" s="8"/>
      <c r="K10" s="8">
        <v>4</v>
      </c>
      <c r="L10" s="7"/>
    </row>
    <row r="11" spans="1:12">
      <c r="A11" s="7" t="s">
        <v>169</v>
      </c>
      <c r="B11" s="7" t="s">
        <v>194</v>
      </c>
      <c r="C11" s="8">
        <v>1</v>
      </c>
      <c r="D11" s="8">
        <v>1</v>
      </c>
      <c r="E11" s="8">
        <v>1</v>
      </c>
      <c r="F11" s="8"/>
      <c r="G11" s="8"/>
      <c r="H11" s="8"/>
      <c r="I11" s="8"/>
      <c r="J11" s="8"/>
      <c r="K11" s="8"/>
      <c r="L11" s="7"/>
    </row>
    <row r="12" spans="1:12">
      <c r="A12" s="7" t="s">
        <v>170</v>
      </c>
      <c r="B12" s="7" t="s">
        <v>296</v>
      </c>
      <c r="C12" s="8"/>
      <c r="D12" s="8">
        <v>1</v>
      </c>
      <c r="E12" s="8">
        <v>1</v>
      </c>
      <c r="F12" s="8"/>
      <c r="G12" s="8"/>
      <c r="H12" s="8"/>
      <c r="I12" s="8"/>
      <c r="J12" s="8"/>
      <c r="K12" s="8">
        <v>1</v>
      </c>
      <c r="L12" s="7"/>
    </row>
    <row r="13" spans="1:12">
      <c r="A13" s="7" t="s">
        <v>173</v>
      </c>
      <c r="B13" s="7" t="s">
        <v>297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>
        <v>1</v>
      </c>
      <c r="L13" s="7"/>
    </row>
    <row r="14" spans="1:12">
      <c r="A14" s="7" t="s">
        <v>120</v>
      </c>
      <c r="B14" s="7" t="s">
        <v>217</v>
      </c>
      <c r="C14" s="8"/>
      <c r="D14" s="8"/>
      <c r="E14" s="8">
        <v>1</v>
      </c>
      <c r="F14" s="8"/>
      <c r="G14" s="8"/>
      <c r="H14" s="8"/>
      <c r="I14" s="8"/>
      <c r="J14" s="8"/>
      <c r="K14" s="8">
        <v>1</v>
      </c>
      <c r="L14" s="7"/>
    </row>
    <row r="15" spans="1:12">
      <c r="A15" s="6" t="s">
        <v>121</v>
      </c>
      <c r="B15" s="7" t="s">
        <v>104</v>
      </c>
      <c r="C15" s="8"/>
      <c r="D15" s="8"/>
      <c r="E15" s="8"/>
      <c r="F15" s="8"/>
      <c r="G15" s="8"/>
      <c r="H15" s="8"/>
      <c r="I15" s="8"/>
      <c r="J15" s="8"/>
      <c r="K15" s="8">
        <v>1</v>
      </c>
      <c r="L15" s="7"/>
    </row>
    <row r="16" spans="1:12">
      <c r="A16" s="7" t="s">
        <v>174</v>
      </c>
      <c r="B16" s="7" t="s">
        <v>194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>
        <v>1</v>
      </c>
      <c r="L16" s="7"/>
    </row>
    <row r="17" spans="1:12">
      <c r="A17" s="7" t="s">
        <v>175</v>
      </c>
      <c r="B17" s="7" t="s">
        <v>198</v>
      </c>
      <c r="C17" s="8">
        <v>1</v>
      </c>
      <c r="D17" s="8">
        <v>1</v>
      </c>
      <c r="E17" s="8"/>
      <c r="F17" s="8">
        <v>1</v>
      </c>
      <c r="G17" s="8">
        <v>1</v>
      </c>
      <c r="H17" s="8"/>
      <c r="I17" s="8">
        <v>1</v>
      </c>
      <c r="J17" s="8"/>
      <c r="K17" s="8"/>
      <c r="L17" s="7"/>
    </row>
    <row r="18" spans="1:12" s="10" customFormat="1">
      <c r="A18" s="63" t="s">
        <v>299</v>
      </c>
      <c r="B18" s="54" t="s">
        <v>198</v>
      </c>
      <c r="C18" s="9">
        <v>1</v>
      </c>
      <c r="D18" s="9">
        <v>1</v>
      </c>
      <c r="E18" s="8"/>
      <c r="F18" s="8">
        <v>2</v>
      </c>
      <c r="G18" s="8">
        <v>2</v>
      </c>
      <c r="H18" s="8"/>
      <c r="I18" s="9">
        <v>1</v>
      </c>
      <c r="J18" s="8"/>
      <c r="K18" s="8"/>
      <c r="L18" s="8"/>
    </row>
    <row r="19" spans="1:12" s="64" customFormat="1">
      <c r="A19" s="7" t="s">
        <v>298</v>
      </c>
      <c r="B19" s="7" t="s">
        <v>198</v>
      </c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/>
      <c r="K19" s="8"/>
      <c r="L19" s="7"/>
    </row>
    <row r="20" spans="1:12">
      <c r="A20" s="44" t="s">
        <v>176</v>
      </c>
      <c r="B20" s="44" t="s">
        <v>104</v>
      </c>
      <c r="C20" s="55">
        <v>1</v>
      </c>
      <c r="D20" s="55">
        <v>1</v>
      </c>
      <c r="E20" s="55"/>
      <c r="F20" s="55"/>
      <c r="G20" s="55"/>
      <c r="H20" s="55"/>
      <c r="I20" s="55"/>
      <c r="J20" s="55"/>
      <c r="K20" s="55"/>
      <c r="L20" s="55"/>
    </row>
    <row r="21" spans="1:12">
      <c r="A21" s="7" t="s">
        <v>124</v>
      </c>
      <c r="B21" s="7" t="s">
        <v>194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7" t="s">
        <v>125</v>
      </c>
      <c r="B22" s="7" t="s">
        <v>194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7"/>
    </row>
    <row r="23" spans="1:12">
      <c r="A23" s="7" t="s">
        <v>128</v>
      </c>
      <c r="B23" s="7" t="s">
        <v>295</v>
      </c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>
        <v>1</v>
      </c>
      <c r="J23" s="8"/>
      <c r="K23" s="8"/>
      <c r="L23" s="7"/>
    </row>
    <row r="24" spans="1:12">
      <c r="A24" s="7" t="s">
        <v>244</v>
      </c>
      <c r="B24" s="7" t="s">
        <v>297</v>
      </c>
      <c r="C24" s="8">
        <v>1</v>
      </c>
      <c r="D24" s="8">
        <v>1</v>
      </c>
      <c r="E24" s="8"/>
      <c r="F24" s="8"/>
      <c r="G24" s="8"/>
      <c r="H24" s="8"/>
      <c r="I24" s="8"/>
      <c r="J24" s="9"/>
      <c r="K24" s="8"/>
      <c r="L24" s="7"/>
    </row>
    <row r="25" spans="1:12">
      <c r="A25" s="186" t="s">
        <v>238</v>
      </c>
      <c r="B25" s="186"/>
      <c r="C25" s="65"/>
      <c r="D25" s="65"/>
      <c r="E25" s="65"/>
      <c r="F25" s="65"/>
      <c r="G25" s="65"/>
      <c r="H25" s="65"/>
      <c r="I25" s="65"/>
      <c r="J25" s="65"/>
      <c r="K25" s="65"/>
      <c r="L25" s="65"/>
    </row>
    <row r="26" spans="1:12">
      <c r="A26" s="7" t="s">
        <v>300</v>
      </c>
      <c r="B26" s="7" t="s">
        <v>194</v>
      </c>
      <c r="C26" s="8">
        <v>1</v>
      </c>
      <c r="D26" s="8">
        <v>1</v>
      </c>
      <c r="E26" s="8"/>
      <c r="F26" s="8"/>
      <c r="G26" s="8"/>
      <c r="H26" s="8"/>
      <c r="I26" s="8"/>
      <c r="J26" s="8"/>
      <c r="K26" s="8"/>
      <c r="L26" s="7"/>
    </row>
    <row r="27" spans="1:12">
      <c r="A27" s="7" t="s">
        <v>148</v>
      </c>
      <c r="B27" s="7" t="s">
        <v>198</v>
      </c>
      <c r="C27" s="8">
        <v>1</v>
      </c>
      <c r="D27" s="8">
        <v>1</v>
      </c>
      <c r="E27" s="8"/>
      <c r="F27" s="8">
        <v>2</v>
      </c>
      <c r="G27" s="8">
        <v>2</v>
      </c>
      <c r="H27" s="8"/>
      <c r="I27" s="8">
        <v>1</v>
      </c>
      <c r="J27" s="8"/>
      <c r="K27" s="8"/>
      <c r="L27" s="7"/>
    </row>
    <row r="28" spans="1:12">
      <c r="A28" s="7" t="s">
        <v>153</v>
      </c>
      <c r="B28" s="7" t="s">
        <v>194</v>
      </c>
      <c r="C28" s="8">
        <v>1</v>
      </c>
      <c r="D28" s="8">
        <v>1</v>
      </c>
      <c r="E28" s="8"/>
      <c r="F28" s="8"/>
      <c r="G28" s="8"/>
      <c r="H28" s="8"/>
      <c r="I28" s="8"/>
      <c r="J28" s="8"/>
      <c r="K28" s="8"/>
      <c r="L28" s="7"/>
    </row>
    <row r="29" spans="1:12">
      <c r="A29" s="7" t="s">
        <v>301</v>
      </c>
      <c r="B29" s="7" t="s">
        <v>194</v>
      </c>
      <c r="C29" s="8">
        <v>1</v>
      </c>
      <c r="D29" s="8">
        <v>1</v>
      </c>
      <c r="E29" s="8"/>
      <c r="F29" s="8"/>
      <c r="G29" s="8"/>
      <c r="H29" s="8"/>
      <c r="I29" s="8"/>
      <c r="J29" s="8"/>
      <c r="K29" s="8"/>
      <c r="L29" s="7"/>
    </row>
    <row r="30" spans="1:12">
      <c r="A30" s="7" t="s">
        <v>251</v>
      </c>
      <c r="B30" s="7" t="s">
        <v>295</v>
      </c>
      <c r="C30" s="8">
        <v>1</v>
      </c>
      <c r="D30" s="8">
        <v>1</v>
      </c>
      <c r="E30" s="8"/>
      <c r="F30" s="8">
        <v>1</v>
      </c>
      <c r="G30" s="8">
        <v>1</v>
      </c>
      <c r="H30" s="8"/>
      <c r="I30" s="8">
        <v>1</v>
      </c>
      <c r="J30" s="8"/>
      <c r="K30" s="8"/>
      <c r="L30" s="7"/>
    </row>
    <row r="31" spans="1:12">
      <c r="A31" s="7" t="s">
        <v>247</v>
      </c>
      <c r="B31" s="7" t="s">
        <v>198</v>
      </c>
      <c r="C31" s="8">
        <v>1</v>
      </c>
      <c r="D31" s="8">
        <v>1</v>
      </c>
      <c r="E31" s="8"/>
      <c r="F31" s="8">
        <v>2</v>
      </c>
      <c r="G31" s="8">
        <v>2</v>
      </c>
      <c r="H31" s="8"/>
      <c r="I31" s="8">
        <v>1</v>
      </c>
      <c r="J31" s="8"/>
      <c r="K31" s="8"/>
      <c r="L31" s="7"/>
    </row>
    <row r="32" spans="1:12">
      <c r="A32" s="21" t="s">
        <v>111</v>
      </c>
      <c r="B32" s="22"/>
      <c r="C32" s="22">
        <f>SUM(C6:C31)</f>
        <v>21</v>
      </c>
      <c r="D32" s="22">
        <f t="shared" ref="D32:K32" si="0">SUM(D6:D31)</f>
        <v>22</v>
      </c>
      <c r="E32" s="22">
        <f t="shared" si="0"/>
        <v>6</v>
      </c>
      <c r="F32" s="22">
        <f t="shared" si="0"/>
        <v>17</v>
      </c>
      <c r="G32" s="22">
        <f t="shared" si="0"/>
        <v>17</v>
      </c>
      <c r="H32" s="22">
        <f t="shared" si="0"/>
        <v>0</v>
      </c>
      <c r="I32" s="22">
        <f t="shared" si="0"/>
        <v>9</v>
      </c>
      <c r="J32" s="22">
        <f t="shared" si="0"/>
        <v>0</v>
      </c>
      <c r="K32" s="22">
        <f t="shared" si="0"/>
        <v>9</v>
      </c>
      <c r="L32" s="8"/>
    </row>
  </sheetData>
  <sheetProtection algorithmName="SHA-512" hashValue="ybzSF7HgNnC0yZ1SVkGbaiYhbwm8kPHBPZGrO8B/4zns0AsGVrgdFEm/uupCaAjlQuAYYEHyQf22C/VI2Zk2hA==" saltValue="fvgaOXmnVN1ubx4bTDn/4g==" spinCount="100000" sheet="1" objects="1" scenarios="1"/>
  <mergeCells count="3">
    <mergeCell ref="A25:B25"/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workbookViewId="0">
      <selection activeCell="B8" sqref="B8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10.265625" bestFit="1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50.3984375" bestFit="1" customWidth="1"/>
  </cols>
  <sheetData>
    <row r="1" spans="1:12">
      <c r="A1" s="188" t="s">
        <v>11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7" t="s">
        <v>165</v>
      </c>
      <c r="B6" s="7" t="s">
        <v>255</v>
      </c>
      <c r="C6" s="8">
        <v>1</v>
      </c>
      <c r="D6" s="8">
        <v>1</v>
      </c>
      <c r="E6" s="8"/>
      <c r="F6" s="8"/>
      <c r="G6" s="8">
        <v>2</v>
      </c>
      <c r="H6" s="8"/>
      <c r="I6" s="8"/>
      <c r="J6" s="8">
        <v>1</v>
      </c>
      <c r="K6" s="8"/>
      <c r="L6" s="7"/>
    </row>
    <row r="7" spans="1:12">
      <c r="A7" s="7" t="s">
        <v>241</v>
      </c>
      <c r="B7" s="7" t="s">
        <v>256</v>
      </c>
      <c r="C7" s="8">
        <v>1</v>
      </c>
      <c r="D7" s="8">
        <v>1</v>
      </c>
      <c r="E7" s="8"/>
      <c r="F7" s="8"/>
      <c r="G7" s="8">
        <v>1</v>
      </c>
      <c r="H7" s="8"/>
      <c r="I7" s="8">
        <v>1</v>
      </c>
      <c r="J7" s="8">
        <v>1</v>
      </c>
      <c r="K7" s="8"/>
      <c r="L7" s="7"/>
    </row>
    <row r="8" spans="1:12">
      <c r="A8" s="7" t="s">
        <v>166</v>
      </c>
      <c r="B8" s="7" t="s">
        <v>258</v>
      </c>
      <c r="C8" s="8">
        <v>1</v>
      </c>
      <c r="D8" s="8">
        <v>1</v>
      </c>
      <c r="E8" s="8"/>
      <c r="F8" s="8"/>
      <c r="G8" s="8">
        <v>1</v>
      </c>
      <c r="H8" s="8"/>
      <c r="I8" s="8">
        <v>1</v>
      </c>
      <c r="J8" s="8">
        <v>1</v>
      </c>
      <c r="K8" s="8"/>
      <c r="L8" s="7"/>
    </row>
    <row r="9" spans="1:12">
      <c r="A9" s="7" t="s">
        <v>170</v>
      </c>
      <c r="B9" s="7" t="s">
        <v>268</v>
      </c>
      <c r="C9" s="8">
        <v>1</v>
      </c>
      <c r="D9" s="8"/>
      <c r="E9" s="8"/>
      <c r="F9" s="8"/>
      <c r="G9" s="8"/>
      <c r="H9" s="8"/>
      <c r="I9" s="8"/>
      <c r="J9" s="8"/>
      <c r="K9" s="8"/>
      <c r="L9" s="7"/>
    </row>
    <row r="10" spans="1:12">
      <c r="A10" s="7" t="s">
        <v>172</v>
      </c>
      <c r="B10" s="7" t="s">
        <v>269</v>
      </c>
      <c r="C10" s="8">
        <v>1</v>
      </c>
      <c r="D10" s="8"/>
      <c r="E10" s="8"/>
      <c r="F10" s="8"/>
      <c r="G10" s="8"/>
      <c r="H10" s="8"/>
      <c r="I10" s="8"/>
      <c r="J10" s="8"/>
      <c r="K10" s="8"/>
      <c r="L10" s="7"/>
    </row>
    <row r="11" spans="1:12">
      <c r="A11" s="7" t="s">
        <v>178</v>
      </c>
      <c r="B11" s="7" t="s">
        <v>262</v>
      </c>
      <c r="C11" s="8">
        <v>1</v>
      </c>
      <c r="D11" s="8">
        <v>1</v>
      </c>
      <c r="E11" s="8"/>
      <c r="F11" s="8"/>
      <c r="G11" s="8">
        <v>2</v>
      </c>
      <c r="H11" s="8"/>
      <c r="I11" s="8">
        <v>2</v>
      </c>
      <c r="J11" s="8">
        <v>1</v>
      </c>
      <c r="K11" s="8"/>
      <c r="L11" s="7"/>
    </row>
    <row r="12" spans="1:12">
      <c r="A12" s="7" t="s">
        <v>245</v>
      </c>
      <c r="B12" s="7" t="s">
        <v>263</v>
      </c>
      <c r="C12" s="8">
        <v>1</v>
      </c>
      <c r="D12" s="8">
        <v>1</v>
      </c>
      <c r="E12" s="8"/>
      <c r="F12" s="8"/>
      <c r="G12" s="8">
        <v>2</v>
      </c>
      <c r="H12" s="8"/>
      <c r="I12" s="8"/>
      <c r="J12" s="8">
        <v>1</v>
      </c>
      <c r="K12" s="8"/>
      <c r="L12" s="7"/>
    </row>
    <row r="13" spans="1:12">
      <c r="A13" s="7" t="s">
        <v>244</v>
      </c>
      <c r="B13" s="7" t="s">
        <v>261</v>
      </c>
      <c r="C13" s="8">
        <v>1</v>
      </c>
      <c r="D13" s="8">
        <v>1</v>
      </c>
      <c r="E13" s="8"/>
      <c r="F13" s="8"/>
      <c r="G13" s="8"/>
      <c r="H13" s="8"/>
      <c r="I13" s="8"/>
      <c r="J13" s="8">
        <v>1</v>
      </c>
      <c r="K13" s="8"/>
      <c r="L13" s="7"/>
    </row>
    <row r="14" spans="1:12">
      <c r="A14" s="7" t="s">
        <v>180</v>
      </c>
      <c r="B14" s="7" t="s">
        <v>257</v>
      </c>
      <c r="C14" s="8">
        <v>1</v>
      </c>
      <c r="D14" s="8">
        <v>1</v>
      </c>
      <c r="E14" s="8"/>
      <c r="F14" s="8"/>
      <c r="G14" s="8">
        <v>2</v>
      </c>
      <c r="H14" s="8"/>
      <c r="I14" s="8">
        <v>2</v>
      </c>
      <c r="J14" s="8">
        <v>1</v>
      </c>
      <c r="K14" s="8"/>
      <c r="L14" s="7"/>
    </row>
    <row r="15" spans="1:12">
      <c r="A15" s="6" t="s">
        <v>239</v>
      </c>
      <c r="B15" s="7" t="s">
        <v>253</v>
      </c>
      <c r="C15" s="8">
        <v>2</v>
      </c>
      <c r="D15" s="8">
        <v>1</v>
      </c>
      <c r="E15" s="8"/>
      <c r="F15" s="8"/>
      <c r="G15" s="8">
        <v>4</v>
      </c>
      <c r="H15" s="8"/>
      <c r="I15" s="8"/>
      <c r="J15" s="8">
        <v>1</v>
      </c>
      <c r="K15" s="8"/>
      <c r="L15" s="7"/>
    </row>
    <row r="16" spans="1:12">
      <c r="A16" s="7" t="s">
        <v>240</v>
      </c>
      <c r="B16" s="7" t="s">
        <v>254</v>
      </c>
      <c r="C16" s="8">
        <v>2</v>
      </c>
      <c r="D16" s="8">
        <v>1</v>
      </c>
      <c r="E16" s="8"/>
      <c r="F16" s="8"/>
      <c r="G16" s="8">
        <v>4</v>
      </c>
      <c r="H16" s="8"/>
      <c r="I16" s="8"/>
      <c r="J16" s="8">
        <v>1</v>
      </c>
      <c r="K16" s="8"/>
      <c r="L16" s="7"/>
    </row>
    <row r="17" spans="1:12">
      <c r="A17" s="7" t="s">
        <v>243</v>
      </c>
      <c r="B17" s="7" t="s">
        <v>260</v>
      </c>
      <c r="C17" s="8">
        <v>1</v>
      </c>
      <c r="D17" s="8">
        <v>1</v>
      </c>
      <c r="E17" s="8"/>
      <c r="F17" s="8"/>
      <c r="G17" s="8"/>
      <c r="H17" s="8"/>
      <c r="I17" s="8">
        <v>4</v>
      </c>
      <c r="J17" s="8">
        <v>1</v>
      </c>
      <c r="K17" s="8"/>
      <c r="L17" s="7"/>
    </row>
    <row r="18" spans="1:12">
      <c r="A18" s="7" t="s">
        <v>242</v>
      </c>
      <c r="B18" s="7" t="s">
        <v>259</v>
      </c>
      <c r="C18" s="8">
        <v>1</v>
      </c>
      <c r="D18" s="8">
        <v>1</v>
      </c>
      <c r="E18" s="8"/>
      <c r="F18" s="8"/>
      <c r="G18" s="8"/>
      <c r="H18" s="8"/>
      <c r="I18" s="8"/>
      <c r="J18" s="8">
        <v>1</v>
      </c>
      <c r="K18" s="8"/>
      <c r="L18" s="7"/>
    </row>
    <row r="19" spans="1:12">
      <c r="A19" s="191" t="s">
        <v>238</v>
      </c>
      <c r="B19" s="192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>
      <c r="A20" s="7" t="s">
        <v>250</v>
      </c>
      <c r="B20" s="7" t="s">
        <v>265</v>
      </c>
      <c r="C20" s="8">
        <v>1</v>
      </c>
      <c r="D20" s="8">
        <v>1</v>
      </c>
      <c r="E20" s="8"/>
      <c r="F20" s="8"/>
      <c r="G20" s="8">
        <v>2</v>
      </c>
      <c r="H20" s="8"/>
      <c r="I20" s="8">
        <v>2</v>
      </c>
      <c r="J20" s="8">
        <v>1</v>
      </c>
      <c r="K20" s="8"/>
      <c r="L20" s="7"/>
    </row>
    <row r="21" spans="1:12">
      <c r="A21" s="20" t="s">
        <v>249</v>
      </c>
      <c r="B21" s="7" t="s">
        <v>264</v>
      </c>
      <c r="C21" s="8">
        <v>1</v>
      </c>
      <c r="D21" s="8">
        <v>1</v>
      </c>
      <c r="E21" s="8"/>
      <c r="F21" s="8"/>
      <c r="G21" s="8">
        <v>2</v>
      </c>
      <c r="H21" s="8"/>
      <c r="I21" s="8"/>
      <c r="J21" s="8">
        <v>1</v>
      </c>
      <c r="K21" s="8"/>
      <c r="L21" s="7"/>
    </row>
    <row r="22" spans="1:12">
      <c r="A22" s="7" t="s">
        <v>251</v>
      </c>
      <c r="B22" s="7" t="s">
        <v>267</v>
      </c>
      <c r="C22" s="8">
        <v>1</v>
      </c>
      <c r="D22" s="8">
        <v>1</v>
      </c>
      <c r="E22" s="8"/>
      <c r="F22" s="8"/>
      <c r="G22" s="8"/>
      <c r="H22" s="8"/>
      <c r="I22" s="8">
        <v>1</v>
      </c>
      <c r="J22" s="8">
        <v>1</v>
      </c>
      <c r="K22" s="8"/>
      <c r="L22" s="7"/>
    </row>
    <row r="23" spans="1:12">
      <c r="A23" s="7" t="s">
        <v>247</v>
      </c>
      <c r="B23" s="7" t="s">
        <v>265</v>
      </c>
      <c r="C23" s="8">
        <v>1</v>
      </c>
      <c r="D23" s="8">
        <v>1</v>
      </c>
      <c r="E23" s="8"/>
      <c r="F23" s="8"/>
      <c r="G23" s="8">
        <v>2</v>
      </c>
      <c r="H23" s="8"/>
      <c r="I23" s="8">
        <v>2</v>
      </c>
      <c r="J23" s="8">
        <v>1</v>
      </c>
      <c r="K23" s="8"/>
      <c r="L23" s="7"/>
    </row>
    <row r="24" spans="1:12">
      <c r="A24" s="7" t="s">
        <v>246</v>
      </c>
      <c r="B24" s="7" t="s">
        <v>264</v>
      </c>
      <c r="C24" s="8">
        <v>1</v>
      </c>
      <c r="D24" s="8">
        <v>1</v>
      </c>
      <c r="E24" s="8"/>
      <c r="F24" s="8"/>
      <c r="G24" s="8">
        <v>2</v>
      </c>
      <c r="H24" s="8"/>
      <c r="I24" s="8"/>
      <c r="J24" s="9">
        <v>1</v>
      </c>
      <c r="K24" s="8"/>
      <c r="L24" s="7"/>
    </row>
    <row r="25" spans="1:12">
      <c r="A25" s="7" t="s">
        <v>248</v>
      </c>
      <c r="B25" s="7" t="s">
        <v>266</v>
      </c>
      <c r="C25" s="8">
        <v>1</v>
      </c>
      <c r="D25" s="8">
        <v>1</v>
      </c>
      <c r="E25" s="8"/>
      <c r="F25" s="8"/>
      <c r="G25" s="8">
        <v>3</v>
      </c>
      <c r="H25" s="8"/>
      <c r="I25" s="8">
        <v>3</v>
      </c>
      <c r="J25" s="8">
        <v>1</v>
      </c>
      <c r="K25" s="8"/>
      <c r="L25" s="7"/>
    </row>
    <row r="26" spans="1:12">
      <c r="A26" s="7" t="s">
        <v>252</v>
      </c>
      <c r="B26" s="7" t="s">
        <v>270</v>
      </c>
      <c r="C26" s="8" t="s">
        <v>271</v>
      </c>
      <c r="D26" s="8" t="s">
        <v>271</v>
      </c>
      <c r="E26" s="8"/>
      <c r="F26" s="8"/>
      <c r="G26" s="8"/>
      <c r="H26" s="8"/>
      <c r="I26" s="8"/>
      <c r="J26" s="8"/>
      <c r="K26" s="8"/>
      <c r="L26" s="7" t="s">
        <v>272</v>
      </c>
    </row>
    <row r="27" spans="1:12">
      <c r="A27" s="21" t="s">
        <v>111</v>
      </c>
      <c r="B27" s="22"/>
      <c r="C27" s="22">
        <f t="shared" ref="C27:K27" si="0">SUM(C6:C26)</f>
        <v>21</v>
      </c>
      <c r="D27" s="22">
        <f t="shared" si="0"/>
        <v>17</v>
      </c>
      <c r="E27" s="22">
        <f t="shared" si="0"/>
        <v>0</v>
      </c>
      <c r="F27" s="22">
        <f t="shared" si="0"/>
        <v>0</v>
      </c>
      <c r="G27" s="22">
        <f t="shared" si="0"/>
        <v>29</v>
      </c>
      <c r="H27" s="22">
        <f t="shared" si="0"/>
        <v>0</v>
      </c>
      <c r="I27" s="22">
        <f t="shared" si="0"/>
        <v>18</v>
      </c>
      <c r="J27" s="22">
        <f t="shared" si="0"/>
        <v>17</v>
      </c>
      <c r="K27" s="22">
        <f t="shared" si="0"/>
        <v>0</v>
      </c>
      <c r="L27" s="8"/>
    </row>
  </sheetData>
  <sheetProtection algorithmName="SHA-512" hashValue="wBrxoojLB2Za1bOXdEGqGAqHFYC8+BXJwErSiaZ3IP0/Ncw6U+MUMKDwoL7ehKImfSDI4B57GomC5Ee9A3yPJA==" saltValue="ELd9o2nbWe3qlpr0XC51hg==" spinCount="100000" sheet="1" objects="1" scenarios="1"/>
  <sortState xmlns:xlrd2="http://schemas.microsoft.com/office/spreadsheetml/2017/richdata2" ref="A6:I24">
    <sortCondition ref="A6"/>
  </sortState>
  <mergeCells count="3">
    <mergeCell ref="A1:C3"/>
    <mergeCell ref="C4:J4"/>
    <mergeCell ref="A19:B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zoomScale="70" zoomScaleNormal="70" workbookViewId="0">
      <selection activeCell="G27" sqref="G27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8" t="s">
        <v>14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112</v>
      </c>
      <c r="B6" s="7" t="s">
        <v>437</v>
      </c>
      <c r="C6" s="8">
        <v>1</v>
      </c>
      <c r="D6" s="8">
        <v>1</v>
      </c>
      <c r="E6" s="8"/>
      <c r="F6" s="8">
        <v>1</v>
      </c>
      <c r="G6" s="8">
        <v>1</v>
      </c>
      <c r="H6" s="8"/>
      <c r="I6" s="8"/>
      <c r="J6" s="8"/>
      <c r="K6" s="8"/>
      <c r="L6" s="8"/>
    </row>
    <row r="7" spans="1:12">
      <c r="A7" s="7" t="s">
        <v>114</v>
      </c>
      <c r="B7" s="7" t="s">
        <v>198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/>
      <c r="K7" s="8"/>
      <c r="L7" s="8"/>
    </row>
    <row r="8" spans="1:12">
      <c r="A8" s="7" t="s">
        <v>119</v>
      </c>
      <c r="B8" s="7" t="s">
        <v>438</v>
      </c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8"/>
    </row>
    <row r="9" spans="1:12">
      <c r="A9" s="7" t="s">
        <v>169</v>
      </c>
      <c r="B9" s="7" t="s">
        <v>198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8"/>
    </row>
    <row r="10" spans="1:12">
      <c r="A10" s="7" t="s">
        <v>172</v>
      </c>
      <c r="B10" s="7" t="s">
        <v>439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8"/>
    </row>
    <row r="11" spans="1:12">
      <c r="A11" s="7" t="s">
        <v>120</v>
      </c>
      <c r="B11" s="7" t="s">
        <v>438</v>
      </c>
      <c r="C11" s="8">
        <v>1</v>
      </c>
      <c r="D11" s="8">
        <v>1</v>
      </c>
      <c r="E11" s="8"/>
      <c r="F11" s="8"/>
      <c r="G11" s="8"/>
      <c r="H11" s="8"/>
      <c r="I11" s="8"/>
      <c r="J11" s="8"/>
      <c r="K11" s="8"/>
      <c r="L11" s="8"/>
    </row>
    <row r="12" spans="1:12">
      <c r="A12" s="7" t="s">
        <v>298</v>
      </c>
      <c r="B12" s="7" t="s">
        <v>438</v>
      </c>
      <c r="C12" s="8">
        <v>1</v>
      </c>
      <c r="D12" s="8">
        <v>1</v>
      </c>
      <c r="E12" s="8"/>
      <c r="F12" s="8"/>
      <c r="G12" s="8"/>
      <c r="H12" s="8"/>
      <c r="I12" s="8"/>
      <c r="J12" s="8"/>
      <c r="K12" s="8"/>
      <c r="L12" s="8"/>
    </row>
    <row r="13" spans="1:12">
      <c r="A13" s="7" t="s">
        <v>176</v>
      </c>
      <c r="B13" s="7" t="s">
        <v>438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8"/>
    </row>
    <row r="14" spans="1:12">
      <c r="A14" s="7" t="s">
        <v>123</v>
      </c>
      <c r="B14" s="7" t="s">
        <v>389</v>
      </c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/>
      <c r="K14" s="8"/>
      <c r="L14" s="8"/>
    </row>
    <row r="15" spans="1:12">
      <c r="A15" s="7" t="s">
        <v>124</v>
      </c>
      <c r="B15" s="7" t="s">
        <v>440</v>
      </c>
      <c r="C15" s="8">
        <v>1</v>
      </c>
      <c r="D15" s="8">
        <v>1</v>
      </c>
      <c r="E15" s="8"/>
      <c r="F15" s="8"/>
      <c r="G15" s="8"/>
      <c r="H15" s="8"/>
      <c r="I15" s="8"/>
      <c r="J15" s="8"/>
      <c r="K15" s="8"/>
      <c r="L15" s="8"/>
    </row>
    <row r="16" spans="1:12">
      <c r="A16" s="7" t="s">
        <v>178</v>
      </c>
      <c r="B16" s="7" t="s">
        <v>438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8"/>
    </row>
    <row r="17" spans="1:12">
      <c r="A17" s="7" t="s">
        <v>128</v>
      </c>
      <c r="B17" s="7" t="s">
        <v>198</v>
      </c>
      <c r="C17" s="8">
        <v>1</v>
      </c>
      <c r="D17" s="8">
        <v>1</v>
      </c>
      <c r="E17" s="8"/>
      <c r="F17" s="8"/>
      <c r="G17" s="8"/>
      <c r="H17" s="8"/>
      <c r="I17" s="8"/>
      <c r="J17" s="9"/>
      <c r="K17" s="8"/>
      <c r="L17" s="8"/>
    </row>
    <row r="18" spans="1:12">
      <c r="A18" s="7" t="s">
        <v>179</v>
      </c>
      <c r="B18" s="7" t="s">
        <v>441</v>
      </c>
      <c r="C18" s="8">
        <v>1</v>
      </c>
      <c r="D18" s="8"/>
      <c r="E18" s="8">
        <v>1</v>
      </c>
      <c r="F18" s="8"/>
      <c r="G18" s="8"/>
      <c r="H18" s="8"/>
      <c r="I18" s="8"/>
      <c r="J18" s="8"/>
      <c r="K18" s="8"/>
      <c r="L18" s="8"/>
    </row>
    <row r="19" spans="1:12">
      <c r="A19" s="7" t="s">
        <v>128</v>
      </c>
      <c r="B19" s="7" t="s">
        <v>442</v>
      </c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/>
      <c r="K19" s="8"/>
      <c r="L19" s="8"/>
    </row>
    <row r="20" spans="1:12">
      <c r="A20" s="20" t="s">
        <v>129</v>
      </c>
      <c r="B20" s="7" t="s">
        <v>438</v>
      </c>
      <c r="C20" s="8">
        <v>1</v>
      </c>
      <c r="D20" s="8">
        <v>1</v>
      </c>
      <c r="E20" s="8"/>
      <c r="F20" s="8"/>
      <c r="G20" s="8"/>
      <c r="H20" s="8"/>
      <c r="I20" s="8"/>
      <c r="J20" s="8"/>
      <c r="K20" s="8"/>
      <c r="L20" s="8"/>
    </row>
    <row r="21" spans="1:12">
      <c r="A21" s="7" t="s">
        <v>134</v>
      </c>
      <c r="B21" s="7" t="s">
        <v>438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8"/>
    </row>
    <row r="22" spans="1:12">
      <c r="A22" s="7" t="s">
        <v>180</v>
      </c>
      <c r="B22" s="7" t="s">
        <v>198</v>
      </c>
      <c r="C22" s="8">
        <v>1</v>
      </c>
      <c r="D22" s="8">
        <v>1</v>
      </c>
      <c r="E22" s="8"/>
      <c r="F22" s="8">
        <v>1</v>
      </c>
      <c r="G22" s="8">
        <v>1</v>
      </c>
      <c r="H22" s="8"/>
      <c r="I22" s="8"/>
      <c r="J22" s="8"/>
      <c r="K22" s="8"/>
      <c r="L22" s="8"/>
    </row>
    <row r="23" spans="1:12">
      <c r="A23" s="7" t="s">
        <v>181</v>
      </c>
      <c r="B23" s="7" t="s">
        <v>198</v>
      </c>
      <c r="C23" s="8">
        <v>1</v>
      </c>
      <c r="D23" s="8">
        <v>1</v>
      </c>
      <c r="E23" s="8"/>
      <c r="F23" s="8">
        <v>4</v>
      </c>
      <c r="G23" s="8">
        <v>4</v>
      </c>
      <c r="H23" s="8"/>
      <c r="I23" s="8"/>
      <c r="J23" s="8"/>
      <c r="K23" s="8"/>
      <c r="L23" s="8"/>
    </row>
    <row r="24" spans="1:12">
      <c r="A24" s="7" t="s">
        <v>186</v>
      </c>
      <c r="B24" s="7" t="s">
        <v>217</v>
      </c>
      <c r="C24" s="8">
        <v>3</v>
      </c>
      <c r="D24" s="8"/>
      <c r="E24" s="8">
        <v>3</v>
      </c>
      <c r="F24" s="8"/>
      <c r="G24" s="8"/>
      <c r="H24" s="8"/>
      <c r="I24" s="8"/>
      <c r="J24" s="8"/>
      <c r="K24" s="8"/>
      <c r="L24" s="8"/>
    </row>
    <row r="25" spans="1:12">
      <c r="A25" s="7" t="s">
        <v>395</v>
      </c>
      <c r="B25" s="7" t="s">
        <v>198</v>
      </c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/>
      <c r="K25" s="8"/>
      <c r="L25" s="8"/>
    </row>
    <row r="26" spans="1:12">
      <c r="A26" s="7" t="s">
        <v>394</v>
      </c>
      <c r="B26" s="7" t="s">
        <v>438</v>
      </c>
      <c r="C26" s="8">
        <v>1</v>
      </c>
      <c r="D26" s="8">
        <v>1</v>
      </c>
      <c r="E26" s="8"/>
      <c r="F26" s="8"/>
      <c r="G26" s="8"/>
      <c r="H26" s="8"/>
      <c r="I26" s="8"/>
      <c r="J26" s="8"/>
      <c r="K26" s="8"/>
      <c r="L26" s="8"/>
    </row>
    <row r="27" spans="1:12">
      <c r="A27" s="7" t="s">
        <v>443</v>
      </c>
      <c r="B27" s="7" t="s">
        <v>438</v>
      </c>
      <c r="C27" s="8">
        <v>1</v>
      </c>
      <c r="D27" s="8">
        <v>1</v>
      </c>
      <c r="E27" s="8"/>
      <c r="F27" s="8"/>
      <c r="G27" s="8"/>
      <c r="H27" s="8"/>
      <c r="I27" s="8"/>
      <c r="J27" s="8"/>
      <c r="K27" s="8"/>
      <c r="L27" s="8"/>
    </row>
    <row r="28" spans="1:12">
      <c r="A28" s="7" t="s">
        <v>239</v>
      </c>
      <c r="B28" s="7" t="s">
        <v>198</v>
      </c>
      <c r="C28" s="8">
        <v>1</v>
      </c>
      <c r="D28" s="8">
        <v>1</v>
      </c>
      <c r="E28" s="8"/>
      <c r="F28" s="8">
        <v>1</v>
      </c>
      <c r="G28" s="8">
        <v>1</v>
      </c>
      <c r="H28" s="8"/>
      <c r="I28" s="8"/>
      <c r="J28" s="8"/>
      <c r="K28" s="8"/>
      <c r="L28" s="8"/>
    </row>
    <row r="29" spans="1:12">
      <c r="A29" s="37" t="s">
        <v>444</v>
      </c>
      <c r="B29" s="37" t="s">
        <v>438</v>
      </c>
      <c r="C29" s="9">
        <v>1</v>
      </c>
      <c r="D29" s="9">
        <v>1</v>
      </c>
      <c r="E29" s="8"/>
      <c r="F29" s="8"/>
      <c r="G29" s="8"/>
      <c r="H29" s="8"/>
      <c r="I29" s="8"/>
      <c r="J29" s="8"/>
      <c r="K29" s="8"/>
      <c r="L29" s="8"/>
    </row>
    <row r="30" spans="1:12">
      <c r="A30" s="7" t="s">
        <v>445</v>
      </c>
      <c r="B30" s="7" t="s">
        <v>198</v>
      </c>
      <c r="C30" s="8">
        <v>1</v>
      </c>
      <c r="D30" s="8">
        <v>1</v>
      </c>
      <c r="E30" s="8"/>
      <c r="F30" s="8">
        <v>1</v>
      </c>
      <c r="G30" s="8">
        <v>1</v>
      </c>
      <c r="H30" s="8"/>
      <c r="I30" s="8"/>
      <c r="J30" s="8"/>
      <c r="K30" s="8"/>
      <c r="L30" s="8"/>
    </row>
    <row r="31" spans="1:12">
      <c r="A31" s="7" t="s">
        <v>446</v>
      </c>
      <c r="B31" s="7" t="s">
        <v>438</v>
      </c>
      <c r="C31" s="8">
        <v>1</v>
      </c>
      <c r="D31" s="8">
        <v>1</v>
      </c>
      <c r="E31" s="8"/>
      <c r="F31" s="8"/>
      <c r="G31" s="8"/>
      <c r="H31" s="8"/>
      <c r="I31" s="8"/>
      <c r="J31" s="8"/>
      <c r="K31" s="8"/>
      <c r="L31" s="8"/>
    </row>
    <row r="32" spans="1:12">
      <c r="A32" s="7" t="s">
        <v>447</v>
      </c>
      <c r="B32" s="7" t="s">
        <v>198</v>
      </c>
      <c r="C32" s="8">
        <v>1</v>
      </c>
      <c r="D32" s="8">
        <v>1</v>
      </c>
      <c r="E32" s="8"/>
      <c r="F32" s="8">
        <v>1</v>
      </c>
      <c r="G32" s="8">
        <v>1</v>
      </c>
      <c r="H32" s="8"/>
      <c r="I32" s="8"/>
      <c r="J32" s="8"/>
      <c r="K32" s="8"/>
      <c r="L32" s="8"/>
    </row>
    <row r="33" spans="1:12">
      <c r="A33" s="7" t="s">
        <v>243</v>
      </c>
      <c r="B33" s="7" t="s">
        <v>438</v>
      </c>
      <c r="C33" s="8">
        <v>1</v>
      </c>
      <c r="D33" s="8">
        <v>1</v>
      </c>
      <c r="E33" s="8"/>
      <c r="F33" s="8"/>
      <c r="G33" s="8"/>
      <c r="H33" s="8"/>
      <c r="I33" s="8"/>
      <c r="J33" s="8"/>
      <c r="K33" s="8"/>
      <c r="L33" s="8"/>
    </row>
    <row r="34" spans="1:12">
      <c r="A34" s="7" t="s">
        <v>242</v>
      </c>
      <c r="B34" s="7" t="s">
        <v>198</v>
      </c>
      <c r="C34" s="8">
        <v>1</v>
      </c>
      <c r="D34" s="8">
        <v>1</v>
      </c>
      <c r="E34" s="8"/>
      <c r="F34" s="8">
        <v>1</v>
      </c>
      <c r="G34" s="8">
        <v>1</v>
      </c>
      <c r="H34" s="8"/>
      <c r="I34" s="8"/>
      <c r="J34" s="8"/>
      <c r="K34" s="8"/>
      <c r="L34" s="8"/>
    </row>
    <row r="35" spans="1:12">
      <c r="A35" s="37" t="s">
        <v>448</v>
      </c>
      <c r="B35" s="37" t="s">
        <v>198</v>
      </c>
      <c r="C35" s="9">
        <v>1</v>
      </c>
      <c r="D35" s="9">
        <v>1</v>
      </c>
      <c r="E35" s="8"/>
      <c r="F35" s="9">
        <v>1</v>
      </c>
      <c r="G35" s="9">
        <v>1</v>
      </c>
      <c r="H35" s="9"/>
      <c r="I35" s="8"/>
      <c r="J35" s="8"/>
      <c r="K35" s="8"/>
      <c r="L35" s="8"/>
    </row>
    <row r="36" spans="1:12">
      <c r="A36" s="7" t="s">
        <v>449</v>
      </c>
      <c r="B36" s="7" t="s">
        <v>438</v>
      </c>
      <c r="C36" s="8">
        <v>1</v>
      </c>
      <c r="D36" s="8">
        <v>1</v>
      </c>
      <c r="E36" s="8"/>
      <c r="F36" s="8">
        <v>1</v>
      </c>
      <c r="G36" s="8">
        <v>1</v>
      </c>
      <c r="H36" s="8"/>
      <c r="I36" s="8"/>
      <c r="J36" s="8"/>
      <c r="K36" s="8"/>
      <c r="L36" s="8"/>
    </row>
    <row r="37" spans="1:12">
      <c r="A37" s="7" t="s">
        <v>450</v>
      </c>
      <c r="B37" s="7" t="s">
        <v>198</v>
      </c>
      <c r="C37" s="8">
        <v>1</v>
      </c>
      <c r="D37" s="8">
        <v>1</v>
      </c>
      <c r="E37" s="8"/>
      <c r="F37" s="8">
        <v>1</v>
      </c>
      <c r="G37" s="8">
        <v>1</v>
      </c>
      <c r="H37" s="8"/>
      <c r="I37" s="8"/>
      <c r="J37" s="8"/>
      <c r="K37" s="8"/>
      <c r="L37" s="8"/>
    </row>
    <row r="38" spans="1:12">
      <c r="A38" s="191" t="s">
        <v>238</v>
      </c>
      <c r="B38" s="193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>
      <c r="A39" s="7" t="s">
        <v>154</v>
      </c>
      <c r="B39" s="7" t="s">
        <v>453</v>
      </c>
      <c r="C39" s="8">
        <v>1</v>
      </c>
      <c r="D39" s="8">
        <v>1</v>
      </c>
      <c r="E39" s="8"/>
      <c r="F39" s="8"/>
      <c r="G39" s="8"/>
      <c r="H39" s="8"/>
      <c r="I39" s="8"/>
      <c r="J39" s="8"/>
      <c r="K39" s="8"/>
      <c r="L39" s="8"/>
    </row>
    <row r="40" spans="1:12">
      <c r="A40" s="7" t="s">
        <v>155</v>
      </c>
      <c r="B40" s="7" t="s">
        <v>215</v>
      </c>
      <c r="C40" s="8">
        <v>1</v>
      </c>
      <c r="D40" s="8">
        <v>1</v>
      </c>
      <c r="E40" s="8"/>
      <c r="F40" s="8">
        <v>2</v>
      </c>
      <c r="G40" s="8">
        <v>2</v>
      </c>
      <c r="H40" s="8"/>
      <c r="I40" s="8">
        <v>1</v>
      </c>
      <c r="J40" s="8"/>
      <c r="K40" s="8"/>
      <c r="L40" s="8"/>
    </row>
    <row r="41" spans="1:12">
      <c r="A41" s="7" t="s">
        <v>451</v>
      </c>
      <c r="B41" s="7" t="s">
        <v>452</v>
      </c>
      <c r="C41" s="8">
        <v>1</v>
      </c>
      <c r="D41" s="8">
        <v>1</v>
      </c>
      <c r="E41" s="8"/>
      <c r="F41" s="8">
        <v>2</v>
      </c>
      <c r="G41" s="8">
        <v>2</v>
      </c>
      <c r="H41" s="8"/>
      <c r="I41" s="8">
        <v>1</v>
      </c>
      <c r="J41" s="8"/>
      <c r="K41" s="8"/>
      <c r="L41" s="8"/>
    </row>
    <row r="42" spans="1:12">
      <c r="A42" s="7" t="s">
        <v>454</v>
      </c>
      <c r="B42" s="7" t="s">
        <v>455</v>
      </c>
      <c r="C42" s="8">
        <v>1</v>
      </c>
      <c r="D42" s="8">
        <v>1</v>
      </c>
      <c r="E42" s="8"/>
      <c r="F42" s="8"/>
      <c r="G42" s="8"/>
      <c r="H42" s="8"/>
      <c r="I42" s="8"/>
      <c r="J42" s="8"/>
      <c r="K42" s="8"/>
      <c r="L42" s="8"/>
    </row>
    <row r="43" spans="1:12">
      <c r="A43" s="7" t="s">
        <v>456</v>
      </c>
      <c r="B43" s="7" t="s">
        <v>215</v>
      </c>
      <c r="C43" s="8">
        <v>1</v>
      </c>
      <c r="D43" s="8">
        <v>1</v>
      </c>
      <c r="E43" s="8"/>
      <c r="F43" s="8">
        <v>2</v>
      </c>
      <c r="G43" s="8">
        <v>2</v>
      </c>
      <c r="H43" s="8"/>
      <c r="I43" s="8"/>
      <c r="J43" s="8"/>
      <c r="K43" s="8"/>
      <c r="L43" s="8"/>
    </row>
    <row r="44" spans="1:12">
      <c r="A44" s="7" t="s">
        <v>246</v>
      </c>
      <c r="B44" s="7" t="s">
        <v>215</v>
      </c>
      <c r="C44" s="8">
        <v>1</v>
      </c>
      <c r="D44" s="8">
        <v>1</v>
      </c>
      <c r="E44" s="8"/>
      <c r="F44" s="8">
        <v>2</v>
      </c>
      <c r="G44" s="8">
        <v>2</v>
      </c>
      <c r="H44" s="8"/>
      <c r="I44" s="8"/>
      <c r="J44" s="8"/>
      <c r="K44" s="8"/>
      <c r="L44" s="8"/>
    </row>
    <row r="45" spans="1:12">
      <c r="A45" s="21" t="s">
        <v>111</v>
      </c>
      <c r="B45" s="22"/>
      <c r="C45" s="22">
        <f>SUM(C6:C44)</f>
        <v>40</v>
      </c>
      <c r="D45" s="22">
        <f t="shared" ref="D45:K45" si="0">SUM(D6:D44)</f>
        <v>36</v>
      </c>
      <c r="E45" s="22">
        <f t="shared" si="0"/>
        <v>4</v>
      </c>
      <c r="F45" s="22">
        <f t="shared" si="0"/>
        <v>26</v>
      </c>
      <c r="G45" s="22">
        <f t="shared" si="0"/>
        <v>26</v>
      </c>
      <c r="H45" s="22">
        <f t="shared" si="0"/>
        <v>0</v>
      </c>
      <c r="I45" s="22">
        <f t="shared" si="0"/>
        <v>2</v>
      </c>
      <c r="J45" s="22">
        <f t="shared" si="0"/>
        <v>0</v>
      </c>
      <c r="K45" s="22">
        <f t="shared" si="0"/>
        <v>0</v>
      </c>
      <c r="L45" s="8"/>
    </row>
  </sheetData>
  <sheetProtection algorithmName="SHA-512" hashValue="7XCnT12X5ipnvHU67IBEaxBYdpMB98gD3/nmMexA0FfHsHA8ztSI+AWVxcPrvhvOWZ7AE0tUP6H9mhlmVlLRDQ==" saltValue="W7kVTwFqcvZqiSXTNKjomw==" spinCount="100000" sheet="1" objects="1" scenarios="1"/>
  <mergeCells count="3">
    <mergeCell ref="A1:C3"/>
    <mergeCell ref="C4:J4"/>
    <mergeCell ref="A38:B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4"/>
  <sheetViews>
    <sheetView zoomScale="80" zoomScaleNormal="80" workbookViewId="0">
      <selection activeCell="H22" sqref="H22"/>
    </sheetView>
  </sheetViews>
  <sheetFormatPr defaultColWidth="9.1328125" defaultRowHeight="14.25"/>
  <cols>
    <col min="1" max="1" width="9.3984375" style="5" bestFit="1" customWidth="1"/>
    <col min="2" max="2" width="27.59765625" style="5" bestFit="1" customWidth="1"/>
    <col min="3" max="3" width="18.265625" style="5" bestFit="1" customWidth="1"/>
    <col min="4" max="4" width="23.265625" style="5" bestFit="1" customWidth="1"/>
    <col min="5" max="5" width="20" style="5" bestFit="1" customWidth="1"/>
    <col min="6" max="6" width="13" style="5" bestFit="1" customWidth="1"/>
    <col min="7" max="7" width="20.3984375" style="5" bestFit="1" customWidth="1"/>
    <col min="8" max="8" width="20.3984375" style="5" customWidth="1"/>
    <col min="9" max="9" width="24.59765625" style="5" bestFit="1" customWidth="1"/>
    <col min="10" max="10" width="16.265625" style="5" bestFit="1" customWidth="1"/>
    <col min="11" max="11" width="26.59765625" style="5" bestFit="1" customWidth="1"/>
    <col min="12" max="12" width="18.3984375" style="5" bestFit="1" customWidth="1"/>
    <col min="13" max="16384" width="9.1328125" style="5"/>
  </cols>
  <sheetData>
    <row r="1" spans="1:12" ht="15" customHeight="1">
      <c r="A1" s="188" t="s">
        <v>18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2" ht="15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2" ht="15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ht="15.4">
      <c r="A4" s="24" t="s">
        <v>104</v>
      </c>
      <c r="B4" s="24" t="s">
        <v>122</v>
      </c>
      <c r="C4" s="187" t="s">
        <v>102</v>
      </c>
      <c r="D4" s="187"/>
      <c r="E4" s="187"/>
      <c r="F4" s="187"/>
      <c r="G4" s="187"/>
      <c r="H4" s="187"/>
      <c r="I4" s="187"/>
      <c r="J4" s="187"/>
      <c r="K4" s="24" t="s">
        <v>103</v>
      </c>
      <c r="L4" s="24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8</v>
      </c>
      <c r="B6" s="7"/>
      <c r="C6" s="8">
        <v>1</v>
      </c>
      <c r="D6" s="8">
        <v>1</v>
      </c>
      <c r="E6" s="8"/>
      <c r="F6" s="8">
        <v>1</v>
      </c>
      <c r="G6" s="8">
        <v>1</v>
      </c>
      <c r="H6" s="8"/>
      <c r="I6" s="8"/>
      <c r="J6" s="8"/>
      <c r="K6" s="8"/>
      <c r="L6" s="7"/>
    </row>
    <row r="7" spans="1:12">
      <c r="A7" s="6">
        <v>12</v>
      </c>
      <c r="B7" s="7"/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6">
        <v>13</v>
      </c>
      <c r="B8" s="7"/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/>
      <c r="K8" s="8"/>
      <c r="L8" s="7"/>
    </row>
    <row r="9" spans="1:12">
      <c r="A9" s="6">
        <v>19</v>
      </c>
      <c r="B9" s="7"/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7"/>
    </row>
    <row r="10" spans="1:12">
      <c r="A10" s="6">
        <v>20</v>
      </c>
      <c r="B10" s="7"/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/>
      <c r="J10" s="8"/>
      <c r="K10" s="8"/>
      <c r="L10" s="7"/>
    </row>
    <row r="11" spans="1:12">
      <c r="A11" s="6">
        <v>21</v>
      </c>
      <c r="B11" s="7"/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/>
      <c r="K11" s="8"/>
      <c r="L11" s="7"/>
    </row>
    <row r="12" spans="1:12">
      <c r="A12" s="38">
        <v>24</v>
      </c>
      <c r="B12" s="7"/>
      <c r="C12" s="9">
        <v>1</v>
      </c>
      <c r="D12" s="7"/>
      <c r="E12" s="7"/>
      <c r="F12" s="7"/>
      <c r="G12" s="9">
        <v>1</v>
      </c>
      <c r="H12" s="9"/>
      <c r="I12" s="7"/>
      <c r="J12" s="7"/>
      <c r="K12" s="7"/>
      <c r="L12" s="7" t="s">
        <v>226</v>
      </c>
    </row>
    <row r="13" spans="1:12">
      <c r="A13" s="38">
        <v>28</v>
      </c>
      <c r="B13" s="7"/>
      <c r="C13" s="9">
        <v>1</v>
      </c>
      <c r="D13" s="9">
        <v>1</v>
      </c>
      <c r="E13" s="7"/>
      <c r="F13" s="7"/>
      <c r="G13" s="7"/>
      <c r="H13" s="7"/>
      <c r="I13" s="8"/>
      <c r="J13" s="8"/>
      <c r="K13" s="8"/>
      <c r="L13" s="7" t="s">
        <v>225</v>
      </c>
    </row>
    <row r="14" spans="1:12">
      <c r="A14" s="6">
        <v>33</v>
      </c>
      <c r="B14" s="7"/>
      <c r="C14" s="8">
        <v>1</v>
      </c>
      <c r="D14" s="8">
        <v>1</v>
      </c>
      <c r="E14" s="8"/>
      <c r="F14" s="8">
        <v>3</v>
      </c>
      <c r="G14" s="8">
        <v>3</v>
      </c>
      <c r="H14" s="8"/>
      <c r="I14" s="8"/>
      <c r="J14" s="8"/>
      <c r="K14" s="8"/>
      <c r="L14" s="7"/>
    </row>
    <row r="15" spans="1:12">
      <c r="A15" s="6">
        <v>32</v>
      </c>
      <c r="B15" s="7"/>
      <c r="C15" s="8">
        <v>1</v>
      </c>
      <c r="D15" s="8">
        <v>1</v>
      </c>
      <c r="E15" s="8"/>
      <c r="F15" s="8">
        <v>2</v>
      </c>
      <c r="G15" s="8">
        <v>2</v>
      </c>
      <c r="H15" s="8"/>
      <c r="I15" s="8"/>
      <c r="J15" s="8"/>
      <c r="K15" s="8"/>
      <c r="L15" s="7"/>
    </row>
    <row r="16" spans="1:12">
      <c r="A16" s="7">
        <v>39</v>
      </c>
      <c r="B16" s="7"/>
      <c r="C16" s="8">
        <v>1</v>
      </c>
      <c r="D16" s="8">
        <v>1</v>
      </c>
      <c r="E16" s="8"/>
      <c r="F16" s="8">
        <v>1</v>
      </c>
      <c r="G16" s="8">
        <v>1</v>
      </c>
      <c r="H16" s="8"/>
      <c r="I16" s="8"/>
      <c r="J16" s="8"/>
      <c r="K16" s="8"/>
      <c r="L16" s="7"/>
    </row>
    <row r="17" spans="1:12">
      <c r="A17" s="42" t="s">
        <v>111</v>
      </c>
      <c r="B17" s="42"/>
      <c r="C17" s="22">
        <f>SUM(C6:C16)</f>
        <v>11</v>
      </c>
      <c r="D17" s="22">
        <f t="shared" ref="D17:K17" si="0">SUM(D6:D16)</f>
        <v>10</v>
      </c>
      <c r="E17" s="22">
        <f t="shared" si="0"/>
        <v>0</v>
      </c>
      <c r="F17" s="22">
        <f t="shared" si="0"/>
        <v>12</v>
      </c>
      <c r="G17" s="22">
        <f>SUM(G6:G16)</f>
        <v>13</v>
      </c>
      <c r="H17" s="22">
        <f>SUM(H6:H16)</f>
        <v>0</v>
      </c>
      <c r="I17" s="22">
        <f t="shared" si="0"/>
        <v>0</v>
      </c>
      <c r="J17" s="22">
        <f t="shared" si="0"/>
        <v>0</v>
      </c>
      <c r="K17" s="22">
        <f t="shared" si="0"/>
        <v>0</v>
      </c>
      <c r="L17" s="22"/>
    </row>
    <row r="18" spans="1:12">
      <c r="C18" s="10"/>
      <c r="D18" s="10"/>
      <c r="E18" s="10"/>
      <c r="F18" s="10"/>
      <c r="G18" s="10"/>
      <c r="H18" s="10"/>
      <c r="I18" s="10"/>
      <c r="J18" s="10"/>
      <c r="K18" s="10"/>
    </row>
    <row r="19" spans="1:12">
      <c r="C19" s="10"/>
      <c r="D19" s="10"/>
      <c r="E19" s="10"/>
      <c r="F19" s="10"/>
      <c r="G19" s="10"/>
      <c r="H19" s="10"/>
      <c r="I19" s="10"/>
      <c r="J19" s="10"/>
      <c r="K19" s="10"/>
    </row>
    <row r="20" spans="1:12">
      <c r="A20" s="39"/>
      <c r="C20" s="10"/>
      <c r="D20" s="10"/>
      <c r="E20" s="10"/>
      <c r="F20" s="10"/>
      <c r="G20" s="10"/>
      <c r="H20" s="10"/>
      <c r="I20" s="10"/>
      <c r="J20" s="10"/>
      <c r="K20" s="10"/>
    </row>
    <row r="21" spans="1:12">
      <c r="C21" s="10"/>
      <c r="D21" s="10"/>
      <c r="E21" s="10"/>
      <c r="F21" s="10"/>
      <c r="G21" s="10"/>
      <c r="H21" s="10"/>
      <c r="I21" s="10"/>
      <c r="J21" s="10"/>
      <c r="K21" s="10"/>
    </row>
    <row r="22" spans="1:12">
      <c r="C22" s="10"/>
      <c r="D22" s="10"/>
      <c r="E22" s="10"/>
      <c r="F22" s="10"/>
      <c r="G22" s="10"/>
      <c r="H22" s="10"/>
      <c r="I22" s="10"/>
      <c r="J22" s="10"/>
      <c r="K22" s="10"/>
    </row>
    <row r="23" spans="1:12">
      <c r="C23" s="10"/>
      <c r="D23" s="10"/>
      <c r="E23" s="10"/>
      <c r="F23" s="10"/>
      <c r="G23" s="10"/>
      <c r="H23" s="10"/>
      <c r="I23" s="10"/>
      <c r="J23" s="10"/>
      <c r="K23" s="10"/>
    </row>
    <row r="24" spans="1:12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10"/>
    </row>
  </sheetData>
  <sheetProtection algorithmName="SHA-512" hashValue="bnKs9qnaN9TnYy4Avz/LqODp6f8z7UK8IjuNljx2ecwGz5Ttwj1ISWM2rOOUZHv0DCNse3cVpEt2H0LeVKtSVw==" saltValue="EulMBhADMVzMYw6jUAKHmg==" spinCount="100000" sheet="1" objects="1" scenarios="1"/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zoomScale="80" zoomScaleNormal="80" workbookViewId="0">
      <selection activeCell="C20" sqref="C20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6" t="s">
        <v>19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1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1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5.4">
      <c r="A4" s="76" t="s">
        <v>104</v>
      </c>
      <c r="B4" s="76" t="s">
        <v>122</v>
      </c>
      <c r="C4" s="194" t="s">
        <v>102</v>
      </c>
      <c r="D4" s="195"/>
      <c r="E4" s="194"/>
      <c r="F4" s="194"/>
      <c r="G4" s="194"/>
      <c r="H4" s="194"/>
      <c r="I4" s="194"/>
      <c r="J4" s="194"/>
      <c r="K4" s="76" t="s">
        <v>103</v>
      </c>
      <c r="L4" s="76" t="s">
        <v>105</v>
      </c>
    </row>
    <row r="5" spans="1:12" s="5" customFormat="1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 s="5" customFormat="1">
      <c r="A6" s="7" t="s">
        <v>160</v>
      </c>
      <c r="B6" s="7" t="s">
        <v>408</v>
      </c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8"/>
    </row>
    <row r="7" spans="1:12">
      <c r="A7" s="7" t="s">
        <v>409</v>
      </c>
      <c r="B7" s="7" t="s">
        <v>410</v>
      </c>
      <c r="C7" s="8">
        <v>1</v>
      </c>
      <c r="D7" s="8"/>
      <c r="E7" s="8">
        <v>1</v>
      </c>
      <c r="F7" s="8"/>
      <c r="G7" s="8"/>
      <c r="H7" s="8"/>
      <c r="I7" s="8"/>
      <c r="J7" s="8"/>
      <c r="K7" s="8"/>
      <c r="L7" s="8"/>
    </row>
    <row r="8" spans="1:12">
      <c r="A8" s="6" t="s">
        <v>165</v>
      </c>
      <c r="B8" s="7" t="s">
        <v>198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>
        <v>1</v>
      </c>
      <c r="J8" s="8">
        <v>1</v>
      </c>
      <c r="K8" s="8"/>
      <c r="L8" s="8"/>
    </row>
    <row r="9" spans="1:12">
      <c r="A9" s="46" t="s">
        <v>406</v>
      </c>
      <c r="B9" s="46" t="s">
        <v>198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>
        <v>1</v>
      </c>
      <c r="K9" s="8"/>
      <c r="L9" s="8"/>
    </row>
    <row r="10" spans="1:12">
      <c r="A10" s="186" t="s">
        <v>238</v>
      </c>
      <c r="B10" s="186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7" t="s">
        <v>411</v>
      </c>
      <c r="B11" s="7" t="s">
        <v>215</v>
      </c>
      <c r="C11" s="8">
        <v>1</v>
      </c>
      <c r="D11" s="8">
        <v>1</v>
      </c>
      <c r="E11" s="8"/>
      <c r="F11" s="8">
        <v>3</v>
      </c>
      <c r="G11" s="8">
        <v>3</v>
      </c>
      <c r="H11" s="8"/>
      <c r="I11" s="8">
        <v>3</v>
      </c>
      <c r="J11" s="8">
        <v>1</v>
      </c>
      <c r="K11" s="8"/>
      <c r="L11" s="8"/>
    </row>
    <row r="12" spans="1:12">
      <c r="A12" s="7" t="s">
        <v>412</v>
      </c>
      <c r="B12" s="7" t="s">
        <v>215</v>
      </c>
      <c r="C12" s="8">
        <v>1</v>
      </c>
      <c r="D12" s="8">
        <v>1</v>
      </c>
      <c r="E12" s="8"/>
      <c r="F12" s="8">
        <v>3</v>
      </c>
      <c r="G12" s="8">
        <v>3</v>
      </c>
      <c r="H12" s="8"/>
      <c r="I12" s="8"/>
      <c r="J12" s="8">
        <v>1</v>
      </c>
      <c r="K12" s="8"/>
      <c r="L12" s="8"/>
    </row>
    <row r="13" spans="1:12">
      <c r="A13" s="7" t="s">
        <v>413</v>
      </c>
      <c r="B13" s="7" t="s">
        <v>408</v>
      </c>
      <c r="C13" s="8">
        <v>1</v>
      </c>
      <c r="D13" s="8"/>
      <c r="E13" s="8">
        <v>1</v>
      </c>
      <c r="F13" s="8"/>
      <c r="G13" s="8"/>
      <c r="H13" s="8"/>
      <c r="I13" s="8"/>
      <c r="J13" s="8"/>
      <c r="K13" s="8"/>
      <c r="L13" s="8"/>
    </row>
    <row r="14" spans="1:12">
      <c r="A14" s="7" t="s">
        <v>246</v>
      </c>
      <c r="B14" s="7" t="s">
        <v>414</v>
      </c>
      <c r="C14" s="8">
        <v>1</v>
      </c>
      <c r="D14" s="8"/>
      <c r="E14" s="8">
        <v>1</v>
      </c>
      <c r="F14" s="8"/>
      <c r="G14" s="8"/>
      <c r="H14" s="8"/>
      <c r="I14" s="8"/>
      <c r="J14" s="8"/>
      <c r="K14" s="8"/>
      <c r="L14" s="8"/>
    </row>
    <row r="15" spans="1:12">
      <c r="A15" s="21" t="s">
        <v>111</v>
      </c>
      <c r="B15" s="22"/>
      <c r="C15" s="22">
        <f t="shared" ref="C15:K15" si="0">SUM(C6:C14)</f>
        <v>8</v>
      </c>
      <c r="D15" s="22">
        <f t="shared" si="0"/>
        <v>5</v>
      </c>
      <c r="E15" s="22">
        <f t="shared" si="0"/>
        <v>3</v>
      </c>
      <c r="F15" s="22">
        <f t="shared" si="0"/>
        <v>8</v>
      </c>
      <c r="G15" s="22">
        <f t="shared" si="0"/>
        <v>8</v>
      </c>
      <c r="H15" s="22">
        <f t="shared" si="0"/>
        <v>0</v>
      </c>
      <c r="I15" s="22">
        <f t="shared" si="0"/>
        <v>4</v>
      </c>
      <c r="J15" s="22">
        <f t="shared" si="0"/>
        <v>4</v>
      </c>
      <c r="K15" s="22">
        <f t="shared" si="0"/>
        <v>0</v>
      </c>
      <c r="L15" s="8"/>
    </row>
  </sheetData>
  <sheetProtection algorithmName="SHA-512" hashValue="O1d3dilN78JCmSfa3xde+dLZl0rxmI90I95Y+4FeUaHhNcT8z+QrS1u+APszoQKD0mHgr5xQ28B1E7J/lpLLYw==" saltValue="Jl2NUQfYhoCJIlshGYIgSA==" spinCount="100000" sheet="1" objects="1" scenarios="1"/>
  <mergeCells count="3">
    <mergeCell ref="C4:J4"/>
    <mergeCell ref="A1:L3"/>
    <mergeCell ref="A10:B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4"/>
  <sheetViews>
    <sheetView topLeftCell="B1" zoomScale="90" zoomScaleNormal="90" workbookViewId="0">
      <selection activeCell="G34" sqref="G34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8" t="s">
        <v>23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6</v>
      </c>
      <c r="B6" s="7" t="s">
        <v>229</v>
      </c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7"/>
    </row>
    <row r="7" spans="1:12">
      <c r="A7" s="7">
        <v>8</v>
      </c>
      <c r="B7" s="7" t="s">
        <v>210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>
        <v>1</v>
      </c>
      <c r="K7" s="8"/>
      <c r="L7" s="7"/>
    </row>
    <row r="8" spans="1:12">
      <c r="A8" s="7">
        <v>9</v>
      </c>
      <c r="B8" s="7" t="s">
        <v>210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>
        <v>1</v>
      </c>
      <c r="K8" s="8"/>
      <c r="L8" s="7"/>
    </row>
    <row r="9" spans="1:12">
      <c r="A9" s="7">
        <v>13</v>
      </c>
      <c r="B9" s="7" t="s">
        <v>232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>
        <v>1</v>
      </c>
      <c r="K9" s="8"/>
      <c r="L9" s="7"/>
    </row>
    <row r="10" spans="1:12">
      <c r="A10" s="7">
        <v>17</v>
      </c>
      <c r="B10" s="7" t="s">
        <v>104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">
        <v>18</v>
      </c>
      <c r="B11" s="7" t="s">
        <v>194</v>
      </c>
      <c r="C11" s="8">
        <v>1</v>
      </c>
      <c r="D11" s="8">
        <v>1</v>
      </c>
      <c r="E11" s="8"/>
      <c r="F11" s="8"/>
      <c r="G11" s="8"/>
      <c r="H11" s="8">
        <v>1</v>
      </c>
      <c r="I11" s="8"/>
      <c r="J11" s="8"/>
      <c r="K11" s="8"/>
      <c r="L11" s="7"/>
    </row>
    <row r="12" spans="1:12">
      <c r="A12" s="7">
        <v>21</v>
      </c>
      <c r="B12" s="7" t="s">
        <v>210</v>
      </c>
      <c r="C12" s="8">
        <v>1</v>
      </c>
      <c r="D12" s="8">
        <v>1</v>
      </c>
      <c r="E12" s="8"/>
      <c r="F12" s="8">
        <v>3</v>
      </c>
      <c r="G12" s="8">
        <v>3</v>
      </c>
      <c r="I12" s="8"/>
      <c r="J12" s="8">
        <v>1</v>
      </c>
      <c r="K12" s="8"/>
      <c r="L12" s="7"/>
    </row>
    <row r="13" spans="1:12">
      <c r="A13" s="7">
        <v>23</v>
      </c>
      <c r="B13" s="7" t="s">
        <v>210</v>
      </c>
      <c r="C13" s="8">
        <v>1</v>
      </c>
      <c r="D13" s="8">
        <v>1</v>
      </c>
      <c r="E13" s="8"/>
      <c r="F13" s="8">
        <v>4</v>
      </c>
      <c r="G13" s="8">
        <v>4</v>
      </c>
      <c r="H13" s="8"/>
      <c r="I13" s="8"/>
      <c r="J13" s="8">
        <v>1</v>
      </c>
      <c r="K13" s="8"/>
      <c r="L13" s="7"/>
    </row>
    <row r="14" spans="1:12">
      <c r="A14" s="25" t="s">
        <v>230</v>
      </c>
      <c r="B14" s="7" t="s">
        <v>231</v>
      </c>
      <c r="C14" s="8">
        <v>1</v>
      </c>
      <c r="D14" s="8"/>
      <c r="E14" s="8">
        <v>1</v>
      </c>
      <c r="F14" s="8"/>
      <c r="G14" s="8"/>
      <c r="H14" s="8"/>
      <c r="I14" s="8"/>
      <c r="J14" s="8"/>
      <c r="K14" s="8"/>
      <c r="L14" s="7"/>
    </row>
    <row r="15" spans="1:12">
      <c r="A15" s="7">
        <v>24</v>
      </c>
      <c r="B15" s="7" t="s">
        <v>217</v>
      </c>
      <c r="C15" s="8">
        <v>1</v>
      </c>
      <c r="D15" s="8"/>
      <c r="E15" s="8">
        <v>1</v>
      </c>
      <c r="F15" s="8"/>
      <c r="G15" s="8"/>
      <c r="H15" s="8"/>
      <c r="I15" s="8"/>
      <c r="J15" s="8"/>
      <c r="K15" s="8"/>
      <c r="L15" s="7"/>
    </row>
    <row r="16" spans="1:12">
      <c r="A16" s="7">
        <v>29</v>
      </c>
      <c r="B16" s="7" t="s">
        <v>210</v>
      </c>
      <c r="C16" s="8">
        <v>1</v>
      </c>
      <c r="D16" s="8">
        <v>1</v>
      </c>
      <c r="E16" s="8"/>
      <c r="F16" s="8">
        <v>2</v>
      </c>
      <c r="G16" s="8">
        <v>2</v>
      </c>
      <c r="H16" s="8"/>
      <c r="I16" s="8"/>
      <c r="J16" s="8">
        <v>1</v>
      </c>
      <c r="K16" s="8"/>
      <c r="L16" s="7"/>
    </row>
    <row r="17" spans="1:12">
      <c r="A17" s="7">
        <v>31</v>
      </c>
      <c r="B17" s="7" t="s">
        <v>104</v>
      </c>
      <c r="C17" s="8">
        <v>1</v>
      </c>
      <c r="D17" s="8">
        <v>1</v>
      </c>
      <c r="E17" s="8"/>
      <c r="F17" s="8"/>
      <c r="G17" s="8"/>
      <c r="H17" s="8"/>
      <c r="I17" s="8"/>
      <c r="J17" s="8"/>
      <c r="K17" s="8"/>
      <c r="L17" s="7"/>
    </row>
    <row r="18" spans="1:12">
      <c r="A18" s="7">
        <v>32</v>
      </c>
      <c r="B18" s="7" t="s">
        <v>210</v>
      </c>
      <c r="C18" s="8">
        <v>1</v>
      </c>
      <c r="D18" s="8">
        <v>1</v>
      </c>
      <c r="E18" s="8"/>
      <c r="F18" s="8">
        <v>2</v>
      </c>
      <c r="G18" s="8">
        <v>2</v>
      </c>
      <c r="H18" s="8"/>
      <c r="I18" s="8"/>
      <c r="J18" s="9">
        <v>1</v>
      </c>
      <c r="K18" s="8"/>
      <c r="L18" s="7"/>
    </row>
    <row r="19" spans="1:12">
      <c r="A19" s="25" t="s">
        <v>233</v>
      </c>
      <c r="B19" s="7" t="s">
        <v>210</v>
      </c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>
        <v>1</v>
      </c>
      <c r="K19" s="8"/>
      <c r="L19" s="7"/>
    </row>
    <row r="20" spans="1:12">
      <c r="A20" s="25" t="s">
        <v>234</v>
      </c>
      <c r="B20" s="7" t="s">
        <v>235</v>
      </c>
      <c r="C20" s="8">
        <v>1</v>
      </c>
      <c r="D20" s="8">
        <v>1</v>
      </c>
      <c r="E20" s="8"/>
      <c r="F20" s="8"/>
      <c r="G20" s="8"/>
      <c r="H20" s="8">
        <v>1</v>
      </c>
      <c r="I20" s="8"/>
      <c r="J20" s="8"/>
      <c r="K20" s="8"/>
      <c r="L20" s="7"/>
    </row>
    <row r="21" spans="1:12">
      <c r="A21" s="43" t="s">
        <v>236</v>
      </c>
      <c r="B21" s="7" t="s">
        <v>210</v>
      </c>
      <c r="C21" s="8">
        <v>1</v>
      </c>
      <c r="D21" s="8">
        <v>1</v>
      </c>
      <c r="E21" s="8"/>
      <c r="F21" s="8"/>
      <c r="G21" s="8"/>
      <c r="H21" s="8"/>
      <c r="I21" s="8"/>
      <c r="J21" s="8">
        <v>1</v>
      </c>
      <c r="K21" s="8"/>
      <c r="L21" s="7"/>
    </row>
    <row r="22" spans="1:12">
      <c r="A22" s="25" t="s">
        <v>237</v>
      </c>
      <c r="B22" s="7" t="s">
        <v>235</v>
      </c>
      <c r="C22" s="8">
        <v>1</v>
      </c>
      <c r="D22" s="8">
        <v>1</v>
      </c>
      <c r="E22" s="8"/>
      <c r="F22" s="8"/>
      <c r="G22" s="8"/>
      <c r="H22" s="8">
        <v>1</v>
      </c>
      <c r="I22" s="8"/>
      <c r="J22" s="8"/>
      <c r="K22" s="8"/>
      <c r="L22" s="7"/>
    </row>
    <row r="23" spans="1:12">
      <c r="A23" s="7">
        <v>40</v>
      </c>
      <c r="B23" s="7" t="s">
        <v>194</v>
      </c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7"/>
    </row>
    <row r="24" spans="1:12">
      <c r="A24" s="200" t="s">
        <v>238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2"/>
    </row>
    <row r="25" spans="1:12">
      <c r="A25" s="44">
        <v>51</v>
      </c>
      <c r="B25" s="44" t="s">
        <v>194</v>
      </c>
      <c r="C25" s="45">
        <v>1</v>
      </c>
      <c r="D25" s="45">
        <v>1</v>
      </c>
      <c r="E25" s="45"/>
      <c r="F25" s="45"/>
      <c r="G25" s="45"/>
      <c r="H25" s="45"/>
      <c r="I25" s="45"/>
      <c r="J25" s="45"/>
      <c r="K25" s="45"/>
      <c r="L25" s="46"/>
    </row>
    <row r="26" spans="1:12">
      <c r="A26" s="44">
        <v>52</v>
      </c>
      <c r="B26" s="44" t="s">
        <v>194</v>
      </c>
      <c r="C26" s="45">
        <v>1</v>
      </c>
      <c r="D26" s="45">
        <v>1</v>
      </c>
      <c r="E26" s="45"/>
      <c r="F26" s="45"/>
      <c r="G26" s="45"/>
      <c r="H26" s="45"/>
      <c r="I26" s="45"/>
      <c r="J26" s="45"/>
      <c r="K26" s="45"/>
      <c r="L26" s="46"/>
    </row>
    <row r="27" spans="1:12">
      <c r="A27" s="44">
        <v>53</v>
      </c>
      <c r="B27" s="44" t="s">
        <v>210</v>
      </c>
      <c r="C27" s="45">
        <v>1</v>
      </c>
      <c r="D27" s="45">
        <v>1</v>
      </c>
      <c r="E27" s="45"/>
      <c r="F27" s="45">
        <v>3</v>
      </c>
      <c r="G27" s="45">
        <v>3</v>
      </c>
      <c r="H27" s="45"/>
      <c r="I27" s="45"/>
      <c r="J27" s="45">
        <v>1</v>
      </c>
      <c r="K27" s="45"/>
      <c r="L27" s="46"/>
    </row>
    <row r="28" spans="1:12">
      <c r="A28" s="44">
        <v>54</v>
      </c>
      <c r="B28" s="44" t="s">
        <v>210</v>
      </c>
      <c r="C28" s="45">
        <v>1</v>
      </c>
      <c r="D28" s="45">
        <v>1</v>
      </c>
      <c r="E28" s="45"/>
      <c r="F28" s="45">
        <v>4</v>
      </c>
      <c r="G28" s="45">
        <v>4</v>
      </c>
      <c r="H28" s="45"/>
      <c r="I28" s="45"/>
      <c r="J28" s="45">
        <v>1</v>
      </c>
      <c r="K28" s="45"/>
      <c r="L28" s="46"/>
    </row>
    <row r="29" spans="1:12">
      <c r="A29" s="44">
        <v>55</v>
      </c>
      <c r="B29" s="44" t="s">
        <v>194</v>
      </c>
      <c r="C29" s="45">
        <v>1</v>
      </c>
      <c r="D29" s="45">
        <v>1</v>
      </c>
      <c r="E29" s="45"/>
      <c r="F29" s="45"/>
      <c r="G29" s="45"/>
      <c r="H29" s="45"/>
      <c r="I29" s="45"/>
      <c r="J29" s="45"/>
      <c r="K29" s="45"/>
      <c r="L29" s="46"/>
    </row>
    <row r="30" spans="1:12">
      <c r="A30" s="44">
        <v>56</v>
      </c>
      <c r="B30" s="44" t="s">
        <v>104</v>
      </c>
      <c r="C30" s="45">
        <v>1</v>
      </c>
      <c r="D30" s="45">
        <v>1</v>
      </c>
      <c r="E30" s="45"/>
      <c r="F30" s="45"/>
      <c r="G30" s="45"/>
      <c r="H30" s="45"/>
      <c r="I30" s="45"/>
      <c r="J30" s="45"/>
      <c r="K30" s="45"/>
      <c r="L30" s="46"/>
    </row>
    <row r="31" spans="1:12">
      <c r="A31" s="44">
        <v>57</v>
      </c>
      <c r="B31" s="44" t="s">
        <v>104</v>
      </c>
      <c r="C31" s="45">
        <v>1</v>
      </c>
      <c r="D31" s="45">
        <v>1</v>
      </c>
      <c r="E31" s="45"/>
      <c r="F31" s="45"/>
      <c r="G31" s="45"/>
      <c r="H31" s="45"/>
      <c r="I31" s="45"/>
      <c r="J31" s="45"/>
      <c r="K31" s="45"/>
      <c r="L31" s="46"/>
    </row>
    <row r="32" spans="1:12">
      <c r="A32" s="44">
        <v>59</v>
      </c>
      <c r="B32" s="44" t="s">
        <v>104</v>
      </c>
      <c r="C32" s="45">
        <v>1</v>
      </c>
      <c r="D32" s="45">
        <v>1</v>
      </c>
      <c r="E32" s="45"/>
      <c r="F32" s="45"/>
      <c r="G32" s="45"/>
      <c r="H32" s="45"/>
      <c r="I32" s="45"/>
      <c r="J32" s="45"/>
      <c r="K32" s="45"/>
      <c r="L32" s="46"/>
    </row>
    <row r="33" spans="1:12">
      <c r="A33" s="44">
        <v>61</v>
      </c>
      <c r="B33" s="44" t="s">
        <v>104</v>
      </c>
      <c r="C33" s="45">
        <v>1</v>
      </c>
      <c r="D33" s="45">
        <v>1</v>
      </c>
      <c r="E33" s="45"/>
      <c r="F33" s="45"/>
      <c r="G33" s="45"/>
      <c r="H33" s="45"/>
      <c r="I33" s="45"/>
      <c r="J33" s="45"/>
      <c r="K33" s="45"/>
      <c r="L33" s="46"/>
    </row>
    <row r="34" spans="1:12">
      <c r="A34" s="21" t="s">
        <v>111</v>
      </c>
      <c r="B34" s="47"/>
      <c r="C34" s="22">
        <f>SUM(C6:C33)</f>
        <v>27</v>
      </c>
      <c r="D34" s="22">
        <f t="shared" ref="D34:K34" si="0">SUM(D6:D33)</f>
        <v>25</v>
      </c>
      <c r="E34" s="22">
        <f t="shared" si="0"/>
        <v>2</v>
      </c>
      <c r="F34" s="22">
        <f t="shared" si="0"/>
        <v>22</v>
      </c>
      <c r="G34" s="22">
        <f t="shared" si="0"/>
        <v>22</v>
      </c>
      <c r="H34" s="22">
        <f t="shared" si="0"/>
        <v>3</v>
      </c>
      <c r="I34" s="22">
        <f t="shared" si="0"/>
        <v>0</v>
      </c>
      <c r="J34" s="22">
        <f t="shared" si="0"/>
        <v>11</v>
      </c>
      <c r="K34" s="22">
        <f t="shared" si="0"/>
        <v>0</v>
      </c>
      <c r="L34" s="45"/>
    </row>
  </sheetData>
  <sheetProtection algorithmName="SHA-512" hashValue="wUa3YIlBp+AQMUW5GaMN2+iWnzlXRMuWEMEa9I4FHPIA4sGE8Thw86VMZluX6k4v3CjtpsTysCcQixN1ixeGTw==" saltValue="z9kiBFFryAIMf8EZ6mVUqw==" spinCount="100000" sheet="1" objects="1" scenarios="1"/>
  <mergeCells count="3">
    <mergeCell ref="A1:C3"/>
    <mergeCell ref="C4:J4"/>
    <mergeCell ref="A24:L2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8"/>
  <sheetViews>
    <sheetView zoomScale="90" zoomScaleNormal="90" workbookViewId="0">
      <selection activeCell="E25" sqref="E25"/>
    </sheetView>
  </sheetViews>
  <sheetFormatPr defaultColWidth="9.1328125" defaultRowHeight="14.25"/>
  <cols>
    <col min="1" max="1" width="14.265625" style="5" bestFit="1" customWidth="1"/>
    <col min="2" max="2" width="30.59765625" style="5" bestFit="1" customWidth="1"/>
    <col min="3" max="3" width="18.265625" style="5" bestFit="1" customWidth="1"/>
    <col min="4" max="4" width="23.265625" style="5" bestFit="1" customWidth="1"/>
    <col min="5" max="5" width="20" style="5" bestFit="1" customWidth="1"/>
    <col min="6" max="6" width="13" style="5" bestFit="1" customWidth="1"/>
    <col min="7" max="7" width="20.3984375" style="5" bestFit="1" customWidth="1"/>
    <col min="8" max="8" width="20.3984375" style="5" customWidth="1"/>
    <col min="9" max="9" width="24.59765625" style="5" bestFit="1" customWidth="1"/>
    <col min="10" max="10" width="16.265625" style="5" bestFit="1" customWidth="1"/>
    <col min="11" max="11" width="26.59765625" style="5" bestFit="1" customWidth="1"/>
    <col min="12" max="12" width="18.3984375" style="5" bestFit="1" customWidth="1"/>
    <col min="13" max="16384" width="9.1328125" style="5"/>
  </cols>
  <sheetData>
    <row r="1" spans="1:13" s="10" customFormat="1" ht="18.75" customHeight="1">
      <c r="A1" s="188" t="s">
        <v>28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  <c r="M1" s="11"/>
    </row>
    <row r="2" spans="1:13" s="10" customFormat="1" ht="18.75" customHeight="1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  <c r="M2" s="11"/>
    </row>
    <row r="3" spans="1:13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3" ht="15.4">
      <c r="A4" s="12" t="s">
        <v>104</v>
      </c>
      <c r="B4" s="12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2" t="s">
        <v>103</v>
      </c>
      <c r="L4" s="12" t="s">
        <v>105</v>
      </c>
    </row>
    <row r="5" spans="1:13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3">
      <c r="A6" s="6" t="s">
        <v>112</v>
      </c>
      <c r="B6" s="7" t="s">
        <v>137</v>
      </c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7"/>
    </row>
    <row r="7" spans="1:13">
      <c r="A7" s="7" t="s">
        <v>114</v>
      </c>
      <c r="B7" s="7" t="s">
        <v>136</v>
      </c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7"/>
    </row>
    <row r="8" spans="1:13">
      <c r="A8" s="7" t="s">
        <v>115</v>
      </c>
      <c r="B8" s="7" t="s">
        <v>138</v>
      </c>
      <c r="C8" s="8">
        <v>1</v>
      </c>
      <c r="D8" s="8"/>
      <c r="E8" s="8">
        <v>1</v>
      </c>
      <c r="F8" s="8"/>
      <c r="G8" s="8"/>
      <c r="H8" s="8"/>
      <c r="I8" s="8"/>
      <c r="J8" s="8"/>
      <c r="K8" s="8"/>
      <c r="L8" s="7"/>
    </row>
    <row r="9" spans="1:13">
      <c r="A9" s="7" t="s">
        <v>117</v>
      </c>
      <c r="B9" s="7" t="s">
        <v>139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7"/>
    </row>
    <row r="10" spans="1:13">
      <c r="A10" s="7" t="s">
        <v>119</v>
      </c>
      <c r="B10" s="7" t="s">
        <v>140</v>
      </c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>
        <v>1</v>
      </c>
      <c r="J10" s="8"/>
      <c r="K10" s="8"/>
      <c r="L10" s="7"/>
    </row>
    <row r="11" spans="1:13">
      <c r="A11" s="7" t="s">
        <v>120</v>
      </c>
      <c r="B11" s="7" t="s">
        <v>139</v>
      </c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/>
      <c r="K11" s="8"/>
      <c r="L11" s="7"/>
    </row>
    <row r="12" spans="1:13">
      <c r="A12" s="7" t="s">
        <v>121</v>
      </c>
      <c r="B12" s="7" t="s">
        <v>140</v>
      </c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>
        <v>1</v>
      </c>
      <c r="J12" s="8"/>
      <c r="K12" s="8"/>
      <c r="L12" s="7"/>
    </row>
    <row r="13" spans="1:13">
      <c r="A13" s="7" t="s">
        <v>123</v>
      </c>
      <c r="B13" s="7" t="s">
        <v>141</v>
      </c>
      <c r="C13" s="8">
        <v>2</v>
      </c>
      <c r="D13" s="8">
        <v>2</v>
      </c>
      <c r="E13" s="8"/>
      <c r="F13" s="8">
        <v>4</v>
      </c>
      <c r="G13" s="8">
        <v>4</v>
      </c>
      <c r="H13" s="8"/>
      <c r="I13" s="8">
        <v>4</v>
      </c>
      <c r="J13" s="8">
        <v>1</v>
      </c>
      <c r="K13" s="8"/>
      <c r="L13" s="7"/>
    </row>
    <row r="14" spans="1:13">
      <c r="A14" s="7" t="s">
        <v>124</v>
      </c>
      <c r="B14" s="7" t="s">
        <v>142</v>
      </c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7"/>
    </row>
    <row r="15" spans="1:13">
      <c r="A15" s="7" t="s">
        <v>125</v>
      </c>
      <c r="B15" s="7" t="s">
        <v>126</v>
      </c>
      <c r="C15" s="8" t="s">
        <v>144</v>
      </c>
      <c r="D15" s="8"/>
      <c r="E15" s="8">
        <v>1</v>
      </c>
      <c r="F15" s="8"/>
      <c r="G15" s="8"/>
      <c r="H15" s="8"/>
      <c r="I15" s="8"/>
      <c r="J15" s="8"/>
      <c r="K15" s="8">
        <v>1</v>
      </c>
      <c r="L15" s="7" t="s">
        <v>127</v>
      </c>
    </row>
    <row r="16" spans="1:13">
      <c r="A16" s="7" t="s">
        <v>128</v>
      </c>
      <c r="B16" s="7" t="s">
        <v>143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7"/>
    </row>
    <row r="17" spans="1:12">
      <c r="A17" s="7" t="s">
        <v>129</v>
      </c>
      <c r="B17" s="7" t="s">
        <v>131</v>
      </c>
      <c r="C17" s="8">
        <v>2</v>
      </c>
      <c r="D17" s="8">
        <v>2</v>
      </c>
      <c r="E17" s="8"/>
      <c r="F17" s="8">
        <v>3</v>
      </c>
      <c r="G17" s="8">
        <v>3</v>
      </c>
      <c r="H17" s="8"/>
      <c r="I17" s="8"/>
      <c r="J17" s="9">
        <v>1</v>
      </c>
      <c r="K17" s="8"/>
      <c r="L17" s="7"/>
    </row>
    <row r="18" spans="1:12">
      <c r="A18" s="7" t="s">
        <v>132</v>
      </c>
      <c r="B18" s="7" t="s">
        <v>133</v>
      </c>
      <c r="C18" s="8">
        <v>1</v>
      </c>
      <c r="D18" s="8">
        <v>1</v>
      </c>
      <c r="E18" s="8"/>
      <c r="F18" s="8">
        <v>1</v>
      </c>
      <c r="G18" s="8"/>
      <c r="H18" s="8"/>
      <c r="I18" s="8">
        <v>1</v>
      </c>
      <c r="J18" s="8"/>
      <c r="K18" s="8"/>
      <c r="L18" s="7"/>
    </row>
    <row r="19" spans="1:12">
      <c r="A19" s="7" t="s">
        <v>134</v>
      </c>
      <c r="B19" s="7" t="s">
        <v>135</v>
      </c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7"/>
    </row>
    <row r="20" spans="1:12">
      <c r="A20" s="20" t="s">
        <v>148</v>
      </c>
      <c r="B20" s="7" t="s">
        <v>149</v>
      </c>
      <c r="C20" s="8">
        <v>1</v>
      </c>
      <c r="D20" s="8">
        <v>1</v>
      </c>
      <c r="E20" s="8"/>
      <c r="F20" s="8">
        <v>3</v>
      </c>
      <c r="G20" s="8">
        <v>3</v>
      </c>
      <c r="H20" s="8"/>
      <c r="I20" s="8">
        <v>1</v>
      </c>
      <c r="J20" s="8">
        <v>1</v>
      </c>
      <c r="K20" s="8"/>
      <c r="L20" s="7"/>
    </row>
    <row r="21" spans="1:12">
      <c r="A21" s="7" t="s">
        <v>153</v>
      </c>
      <c r="B21" s="7" t="s">
        <v>150</v>
      </c>
      <c r="C21" s="8">
        <v>1</v>
      </c>
      <c r="D21" s="8">
        <v>1</v>
      </c>
      <c r="E21" s="8"/>
      <c r="F21" s="8">
        <v>1</v>
      </c>
      <c r="G21" s="8">
        <v>1</v>
      </c>
      <c r="H21" s="8"/>
      <c r="I21" s="8">
        <v>1</v>
      </c>
      <c r="J21" s="8"/>
      <c r="K21" s="8"/>
      <c r="L21" s="7"/>
    </row>
    <row r="22" spans="1:12">
      <c r="A22" s="7" t="s">
        <v>154</v>
      </c>
      <c r="B22" s="7" t="s">
        <v>151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7"/>
    </row>
    <row r="23" spans="1:12">
      <c r="A23" s="7" t="s">
        <v>155</v>
      </c>
      <c r="B23" s="7" t="s">
        <v>152</v>
      </c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7"/>
    </row>
    <row r="24" spans="1:12">
      <c r="A24" s="21" t="s">
        <v>111</v>
      </c>
      <c r="B24" s="22"/>
      <c r="C24" s="22">
        <f>SUM(C6:C23)</f>
        <v>19</v>
      </c>
      <c r="D24" s="22">
        <f>SUM(D6:D23)</f>
        <v>18</v>
      </c>
      <c r="E24" s="22">
        <f t="shared" ref="E24:K24" si="0">SUM(E6:E19)</f>
        <v>2</v>
      </c>
      <c r="F24" s="22">
        <f t="shared" si="0"/>
        <v>12</v>
      </c>
      <c r="G24" s="22">
        <f>SUM(G6:G19)</f>
        <v>11</v>
      </c>
      <c r="H24" s="22">
        <f>SUM(H6:H19)</f>
        <v>0</v>
      </c>
      <c r="I24" s="22">
        <f t="shared" si="0"/>
        <v>7</v>
      </c>
      <c r="J24" s="22">
        <f t="shared" si="0"/>
        <v>2</v>
      </c>
      <c r="K24" s="22">
        <f t="shared" si="0"/>
        <v>1</v>
      </c>
      <c r="L24" s="8"/>
    </row>
    <row r="28" spans="1:12">
      <c r="A28" s="5" t="s">
        <v>147</v>
      </c>
    </row>
  </sheetData>
  <sheetProtection algorithmName="SHA-512" hashValue="GPFzqmzNV5aRPa2ipGywsb4X/tIdRf/xYuq+n+WfAKld/fDY5IBKO97/mwKvABvzNbMEYlBOWS1FK067nn6GPQ==" saltValue="0dUz0m1uwPH4SRDnuVRCMg==" spinCount="100000" sheet="1" objects="1" scenarios="1"/>
  <mergeCells count="2">
    <mergeCell ref="C4:J4"/>
    <mergeCell ref="A1:C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1"/>
  <sheetViews>
    <sheetView zoomScale="90" zoomScaleNormal="90" workbookViewId="0">
      <selection activeCell="G31" sqref="G31:H31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23.86328125" bestFit="1" customWidth="1"/>
  </cols>
  <sheetData>
    <row r="1" spans="1:12">
      <c r="A1" s="188" t="s">
        <v>31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 t="s">
        <v>282</v>
      </c>
    </row>
    <row r="6" spans="1:12">
      <c r="A6" s="7" t="s">
        <v>281</v>
      </c>
      <c r="B6" s="7" t="s">
        <v>274</v>
      </c>
      <c r="C6" s="8">
        <v>2</v>
      </c>
      <c r="D6" s="8">
        <v>2</v>
      </c>
      <c r="E6" s="8"/>
      <c r="F6" s="8">
        <v>1</v>
      </c>
      <c r="G6" s="8">
        <v>1</v>
      </c>
      <c r="H6" s="8"/>
      <c r="I6" s="7"/>
      <c r="J6" s="7"/>
      <c r="K6" s="7"/>
      <c r="L6" s="16" t="s">
        <v>282</v>
      </c>
    </row>
    <row r="7" spans="1:12">
      <c r="A7" s="6" t="s">
        <v>164</v>
      </c>
      <c r="B7" s="7" t="s">
        <v>274</v>
      </c>
      <c r="C7" s="8">
        <v>2</v>
      </c>
      <c r="D7" s="8">
        <v>2</v>
      </c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7" t="s">
        <v>165</v>
      </c>
      <c r="B8" s="7" t="s">
        <v>274</v>
      </c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7"/>
    </row>
    <row r="9" spans="1:12">
      <c r="A9" s="7" t="s">
        <v>241</v>
      </c>
      <c r="B9" s="7" t="s">
        <v>274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7"/>
    </row>
    <row r="10" spans="1:12">
      <c r="A10" s="7" t="s">
        <v>119</v>
      </c>
      <c r="B10" s="7" t="s">
        <v>274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" t="s">
        <v>170</v>
      </c>
      <c r="B11" s="7" t="s">
        <v>275</v>
      </c>
      <c r="C11" s="8">
        <v>1</v>
      </c>
      <c r="D11" s="8">
        <v>1</v>
      </c>
      <c r="E11" s="8"/>
      <c r="F11" s="8">
        <v>2</v>
      </c>
      <c r="G11" s="8">
        <v>2</v>
      </c>
      <c r="H11" s="8"/>
      <c r="I11" s="8"/>
      <c r="J11" s="8"/>
      <c r="K11" s="8"/>
      <c r="L11" s="7"/>
    </row>
    <row r="12" spans="1:12">
      <c r="A12" s="7" t="s">
        <v>123</v>
      </c>
      <c r="B12" s="7" t="s">
        <v>276</v>
      </c>
      <c r="C12" s="8">
        <v>1</v>
      </c>
      <c r="D12" s="8">
        <v>1</v>
      </c>
      <c r="E12" s="8"/>
      <c r="F12" s="8"/>
      <c r="G12" s="8"/>
      <c r="H12" s="8"/>
      <c r="I12" s="8"/>
      <c r="J12" s="8"/>
      <c r="K12" s="8"/>
      <c r="L12" s="7"/>
    </row>
    <row r="13" spans="1:12">
      <c r="A13" s="7" t="s">
        <v>277</v>
      </c>
      <c r="B13" s="7" t="s">
        <v>278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7"/>
    </row>
    <row r="14" spans="1:12">
      <c r="A14" s="7" t="s">
        <v>128</v>
      </c>
      <c r="B14" s="7" t="s">
        <v>279</v>
      </c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/>
      <c r="K14" s="8"/>
      <c r="L14" s="7"/>
    </row>
    <row r="15" spans="1:12">
      <c r="A15" s="7" t="s">
        <v>179</v>
      </c>
      <c r="B15" s="7" t="s">
        <v>275</v>
      </c>
      <c r="C15" s="8">
        <v>1</v>
      </c>
      <c r="D15" s="8">
        <v>1</v>
      </c>
      <c r="E15" s="8"/>
      <c r="F15" s="8">
        <v>2</v>
      </c>
      <c r="G15" s="8">
        <v>2</v>
      </c>
      <c r="H15" s="8"/>
      <c r="I15" s="8"/>
      <c r="J15" s="8"/>
      <c r="K15" s="8"/>
      <c r="L15" s="7"/>
    </row>
    <row r="16" spans="1:12">
      <c r="A16" s="7" t="s">
        <v>280</v>
      </c>
      <c r="B16" s="7" t="s">
        <v>192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7"/>
    </row>
    <row r="17" spans="1:12">
      <c r="A17" s="191" t="s">
        <v>238</v>
      </c>
      <c r="B17" s="193"/>
      <c r="C17" s="50"/>
      <c r="D17" s="50"/>
      <c r="E17" s="50"/>
      <c r="F17" s="50"/>
      <c r="G17" s="50"/>
      <c r="H17" s="50"/>
      <c r="I17" s="50"/>
      <c r="J17" s="50"/>
      <c r="K17" s="50"/>
      <c r="L17" s="51"/>
    </row>
    <row r="18" spans="1:12">
      <c r="A18" s="7" t="s">
        <v>154</v>
      </c>
      <c r="B18" s="7" t="s">
        <v>284</v>
      </c>
      <c r="C18" s="8">
        <v>1</v>
      </c>
      <c r="D18" s="7"/>
      <c r="E18" s="8">
        <v>1</v>
      </c>
      <c r="F18" s="8"/>
      <c r="G18" s="8"/>
      <c r="H18" s="8"/>
      <c r="I18" s="8"/>
      <c r="J18" s="8"/>
      <c r="K18" s="8"/>
      <c r="L18" s="7"/>
    </row>
    <row r="19" spans="1:12">
      <c r="A19" s="57" t="s">
        <v>291</v>
      </c>
      <c r="B19" s="57" t="s">
        <v>275</v>
      </c>
      <c r="C19" s="55">
        <v>1</v>
      </c>
      <c r="D19" s="55">
        <v>1</v>
      </c>
      <c r="E19" s="56"/>
      <c r="F19" s="56">
        <v>2</v>
      </c>
      <c r="G19" s="56">
        <v>2</v>
      </c>
      <c r="H19" s="62"/>
    </row>
    <row r="20" spans="1:12">
      <c r="A20" s="7" t="s">
        <v>250</v>
      </c>
      <c r="B20" s="7" t="s">
        <v>283</v>
      </c>
      <c r="C20" s="8">
        <v>1</v>
      </c>
      <c r="D20" s="8">
        <v>1</v>
      </c>
      <c r="E20" s="8"/>
      <c r="F20" s="8"/>
      <c r="G20" s="8"/>
      <c r="H20" s="8"/>
      <c r="I20" s="8"/>
      <c r="J20" s="8"/>
      <c r="K20" s="8"/>
      <c r="L20" s="7"/>
    </row>
    <row r="21" spans="1:12">
      <c r="A21" s="52" t="s">
        <v>249</v>
      </c>
      <c r="B21" s="58" t="s">
        <v>274</v>
      </c>
      <c r="C21" s="33">
        <v>1</v>
      </c>
      <c r="D21" s="33">
        <v>1</v>
      </c>
      <c r="E21" s="32"/>
      <c r="F21" s="32"/>
      <c r="G21" s="32"/>
      <c r="H21" s="32"/>
      <c r="I21" s="32"/>
      <c r="J21" s="32"/>
      <c r="K21" s="32"/>
      <c r="L21" s="31"/>
    </row>
    <row r="22" spans="1:12" s="56" customFormat="1">
      <c r="A22" s="57" t="s">
        <v>293</v>
      </c>
      <c r="B22" s="57" t="s">
        <v>275</v>
      </c>
      <c r="C22" s="55">
        <v>1</v>
      </c>
      <c r="D22" s="56">
        <v>1</v>
      </c>
      <c r="F22" s="56">
        <v>2</v>
      </c>
      <c r="G22" s="56">
        <v>2</v>
      </c>
    </row>
    <row r="23" spans="1:12">
      <c r="A23" s="59" t="s">
        <v>286</v>
      </c>
      <c r="B23" s="60" t="s">
        <v>274</v>
      </c>
      <c r="C23" s="61">
        <v>1</v>
      </c>
      <c r="D23" s="61">
        <v>1</v>
      </c>
      <c r="E23" s="30"/>
      <c r="F23" s="30"/>
      <c r="G23" s="30"/>
      <c r="H23" s="30"/>
      <c r="I23" s="30"/>
      <c r="J23" s="30"/>
      <c r="K23" s="30"/>
      <c r="L23" s="29"/>
    </row>
    <row r="24" spans="1:12">
      <c r="A24" s="53" t="s">
        <v>251</v>
      </c>
      <c r="B24" s="37" t="s">
        <v>274</v>
      </c>
      <c r="C24" s="9">
        <v>1</v>
      </c>
      <c r="D24" s="9">
        <v>1</v>
      </c>
      <c r="E24" s="8"/>
      <c r="F24" s="8"/>
      <c r="G24" s="8"/>
      <c r="H24" s="8"/>
      <c r="I24" s="8"/>
      <c r="J24" s="8"/>
      <c r="K24" s="8"/>
      <c r="L24" s="7"/>
    </row>
    <row r="25" spans="1:12">
      <c r="A25" s="37" t="s">
        <v>247</v>
      </c>
      <c r="B25" s="7" t="s">
        <v>285</v>
      </c>
      <c r="C25" s="8">
        <v>1</v>
      </c>
      <c r="D25" s="8">
        <v>1</v>
      </c>
      <c r="E25" s="8"/>
      <c r="F25" s="8"/>
      <c r="G25" s="8"/>
      <c r="H25" s="8"/>
      <c r="I25" s="8"/>
      <c r="J25" s="8"/>
      <c r="K25" s="8"/>
      <c r="L25" s="7"/>
    </row>
    <row r="26" spans="1:12">
      <c r="A26" s="37" t="s">
        <v>292</v>
      </c>
      <c r="B26" s="7" t="s">
        <v>275</v>
      </c>
      <c r="C26" s="8">
        <v>1</v>
      </c>
      <c r="D26" s="8">
        <v>1</v>
      </c>
      <c r="E26" s="8"/>
      <c r="F26" s="8">
        <v>2</v>
      </c>
      <c r="G26" s="8">
        <v>2</v>
      </c>
      <c r="H26" s="8"/>
      <c r="I26" s="8"/>
      <c r="J26" s="8"/>
      <c r="K26" s="8"/>
      <c r="L26" s="7"/>
    </row>
    <row r="27" spans="1:12">
      <c r="A27" s="7" t="s">
        <v>287</v>
      </c>
      <c r="B27" s="7" t="s">
        <v>274</v>
      </c>
      <c r="C27" s="8">
        <v>1</v>
      </c>
      <c r="D27" s="8">
        <v>1</v>
      </c>
      <c r="E27" s="22"/>
      <c r="F27" s="22"/>
      <c r="G27" s="22"/>
      <c r="H27" s="22"/>
      <c r="I27" s="22"/>
      <c r="J27" s="22"/>
      <c r="K27" s="22"/>
      <c r="L27" s="8"/>
    </row>
    <row r="28" spans="1:12">
      <c r="A28" s="54" t="s">
        <v>288</v>
      </c>
      <c r="B28" s="37" t="s">
        <v>274</v>
      </c>
      <c r="C28" s="8">
        <v>1</v>
      </c>
      <c r="D28" s="9">
        <v>1</v>
      </c>
      <c r="E28" s="8"/>
      <c r="F28" s="8"/>
      <c r="G28" s="8"/>
      <c r="H28" s="8"/>
      <c r="I28" s="8"/>
      <c r="J28" s="8"/>
      <c r="K28" s="8"/>
      <c r="L28" s="8"/>
    </row>
    <row r="29" spans="1:12">
      <c r="A29" s="54" t="s">
        <v>289</v>
      </c>
      <c r="B29" s="37" t="s">
        <v>274</v>
      </c>
      <c r="C29" s="8">
        <v>1</v>
      </c>
      <c r="D29" s="9">
        <v>1</v>
      </c>
      <c r="E29" s="8"/>
      <c r="F29" s="8"/>
      <c r="G29" s="8"/>
      <c r="H29" s="8"/>
      <c r="I29" s="8"/>
      <c r="J29" s="8"/>
      <c r="K29" s="8"/>
      <c r="L29" s="8"/>
    </row>
    <row r="30" spans="1:12">
      <c r="A30" s="54" t="s">
        <v>290</v>
      </c>
      <c r="B30" s="37" t="s">
        <v>274</v>
      </c>
      <c r="C30" s="8">
        <v>1</v>
      </c>
      <c r="D30" s="9">
        <v>1</v>
      </c>
      <c r="E30" s="8"/>
      <c r="F30" s="8"/>
      <c r="G30" s="8"/>
      <c r="H30" s="8"/>
      <c r="I30" s="8"/>
      <c r="J30" s="8"/>
      <c r="K30" s="8"/>
      <c r="L30" s="8"/>
    </row>
    <row r="31" spans="1:12">
      <c r="A31" s="22" t="s">
        <v>273</v>
      </c>
      <c r="B31" s="8"/>
      <c r="C31" s="22">
        <f>SUM(C6:C30)</f>
        <v>26</v>
      </c>
      <c r="D31" s="22">
        <f t="shared" ref="D31:L31" si="0">SUM(D6:D30)</f>
        <v>25</v>
      </c>
      <c r="E31" s="22">
        <f t="shared" si="0"/>
        <v>1</v>
      </c>
      <c r="F31" s="22">
        <f t="shared" si="0"/>
        <v>13</v>
      </c>
      <c r="G31" s="22">
        <f t="shared" si="0"/>
        <v>13</v>
      </c>
      <c r="H31" s="22">
        <f t="shared" si="0"/>
        <v>0</v>
      </c>
      <c r="I31" s="22">
        <f t="shared" si="0"/>
        <v>0</v>
      </c>
      <c r="J31" s="22">
        <f t="shared" si="0"/>
        <v>0</v>
      </c>
      <c r="K31" s="22">
        <f t="shared" si="0"/>
        <v>0</v>
      </c>
      <c r="L31" s="22">
        <f t="shared" si="0"/>
        <v>0</v>
      </c>
    </row>
  </sheetData>
  <sheetProtection algorithmName="SHA-512" hashValue="VEjwJLK9PWyuE9/EAnd61lZv/2jO5Zl899LVCNQ6+aDaqFJUV7rLmiv1DzYQNS1m369ooYNkjyUXRNRc44TsCg==" saltValue="APpF+hFJx75BvUp5qoUAiA==" spinCount="100000" sheet="1" objects="1" scenarios="1"/>
  <mergeCells count="3">
    <mergeCell ref="A1:C3"/>
    <mergeCell ref="C4:J4"/>
    <mergeCell ref="A17:B17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4"/>
  <sheetViews>
    <sheetView zoomScale="90" zoomScaleNormal="90" workbookViewId="0">
      <selection activeCell="H24" sqref="H24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6" t="s">
        <v>156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1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1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161</v>
      </c>
      <c r="B6" s="7" t="s">
        <v>436</v>
      </c>
      <c r="C6" s="8">
        <v>1</v>
      </c>
      <c r="D6" s="8"/>
      <c r="E6" s="8">
        <v>1</v>
      </c>
      <c r="F6" s="8"/>
      <c r="G6" s="8"/>
      <c r="H6" s="8"/>
      <c r="I6" s="8"/>
      <c r="J6" s="8"/>
      <c r="K6" s="8"/>
      <c r="L6" s="7"/>
    </row>
    <row r="7" spans="1:12">
      <c r="A7" s="7" t="s">
        <v>304</v>
      </c>
      <c r="B7" s="7" t="s">
        <v>436</v>
      </c>
      <c r="C7" s="8">
        <v>1</v>
      </c>
      <c r="D7" s="8"/>
      <c r="E7" s="8">
        <v>1</v>
      </c>
      <c r="F7" s="8"/>
      <c r="G7" s="8"/>
      <c r="H7" s="8"/>
      <c r="I7" s="8"/>
      <c r="J7" s="8"/>
      <c r="K7" s="8"/>
      <c r="L7" s="7"/>
    </row>
    <row r="8" spans="1:12">
      <c r="A8" s="7"/>
      <c r="B8" s="7"/>
      <c r="C8" s="8"/>
      <c r="D8" s="8"/>
      <c r="E8" s="8"/>
      <c r="F8" s="8"/>
      <c r="G8" s="8"/>
      <c r="H8" s="8"/>
      <c r="I8" s="8"/>
      <c r="J8" s="8"/>
      <c r="K8" s="8"/>
      <c r="L8" s="7"/>
    </row>
    <row r="9" spans="1:12">
      <c r="A9" s="7"/>
      <c r="B9" s="7"/>
      <c r="C9" s="8"/>
      <c r="D9" s="8"/>
      <c r="E9" s="8"/>
      <c r="F9" s="8"/>
      <c r="G9" s="8"/>
      <c r="H9" s="8"/>
      <c r="I9" s="8"/>
      <c r="J9" s="8"/>
      <c r="K9" s="8"/>
      <c r="L9" s="7"/>
    </row>
    <row r="10" spans="1:12">
      <c r="A10" s="7"/>
      <c r="B10" s="7"/>
      <c r="C10" s="8"/>
      <c r="D10" s="8"/>
      <c r="E10" s="8"/>
      <c r="F10" s="8"/>
      <c r="G10" s="8"/>
      <c r="H10" s="8"/>
      <c r="I10" s="8"/>
      <c r="J10" s="8"/>
      <c r="K10" s="8"/>
      <c r="L10" s="7"/>
    </row>
    <row r="11" spans="1:12">
      <c r="A11" s="7"/>
      <c r="B11" s="7"/>
      <c r="C11" s="8"/>
      <c r="D11" s="8"/>
      <c r="E11" s="8"/>
      <c r="F11" s="8"/>
      <c r="G11" s="8"/>
      <c r="H11" s="8"/>
      <c r="I11" s="8"/>
      <c r="J11" s="8"/>
      <c r="K11" s="8"/>
      <c r="L11" s="7"/>
    </row>
    <row r="12" spans="1:12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  <c r="L12" s="7"/>
    </row>
    <row r="13" spans="1:12">
      <c r="A13" s="7"/>
      <c r="B13" s="7"/>
      <c r="C13" s="8"/>
      <c r="D13" s="8"/>
      <c r="E13" s="8"/>
      <c r="F13" s="8"/>
      <c r="G13" s="8"/>
      <c r="H13" s="8"/>
      <c r="I13" s="8"/>
      <c r="J13" s="8"/>
      <c r="K13" s="8"/>
      <c r="L13" s="7"/>
    </row>
    <row r="14" spans="1:12">
      <c r="A14" s="7"/>
      <c r="B14" s="7"/>
      <c r="C14" s="8"/>
      <c r="D14" s="8"/>
      <c r="E14" s="8"/>
      <c r="F14" s="8"/>
      <c r="G14" s="8"/>
      <c r="H14" s="8"/>
      <c r="I14" s="8"/>
      <c r="J14" s="8"/>
      <c r="K14" s="8"/>
      <c r="L14" s="7"/>
    </row>
    <row r="15" spans="1:12">
      <c r="A15" s="7"/>
      <c r="B15" s="7"/>
      <c r="C15" s="8"/>
      <c r="D15" s="8"/>
      <c r="E15" s="8"/>
      <c r="F15" s="8"/>
      <c r="G15" s="8"/>
      <c r="H15" s="8"/>
      <c r="I15" s="8"/>
      <c r="J15" s="8"/>
      <c r="K15" s="8"/>
      <c r="L15" s="7"/>
    </row>
    <row r="16" spans="1:12">
      <c r="A16" s="7"/>
      <c r="B16" s="7"/>
      <c r="C16" s="8"/>
      <c r="D16" s="8"/>
      <c r="E16" s="8"/>
      <c r="F16" s="8"/>
      <c r="G16" s="8"/>
      <c r="H16" s="8"/>
      <c r="I16" s="8"/>
      <c r="J16" s="8"/>
      <c r="K16" s="8"/>
      <c r="L16" s="7"/>
    </row>
    <row r="17" spans="1:12">
      <c r="A17" s="7"/>
      <c r="B17" s="7"/>
      <c r="C17" s="8"/>
      <c r="D17" s="8"/>
      <c r="E17" s="8"/>
      <c r="F17" s="8"/>
      <c r="G17" s="8"/>
      <c r="H17" s="8"/>
      <c r="I17" s="8"/>
      <c r="J17" s="9"/>
      <c r="K17" s="8"/>
      <c r="L17" s="7"/>
    </row>
    <row r="18" spans="1:12">
      <c r="A18" s="7"/>
      <c r="B18" s="7"/>
      <c r="C18" s="8"/>
      <c r="D18" s="8"/>
      <c r="E18" s="8"/>
      <c r="F18" s="8"/>
      <c r="G18" s="8"/>
      <c r="H18" s="8"/>
      <c r="I18" s="8"/>
      <c r="J18" s="8"/>
      <c r="K18" s="8"/>
      <c r="L18" s="7"/>
    </row>
    <row r="19" spans="1:12">
      <c r="A19" s="7"/>
      <c r="B19" s="7"/>
      <c r="C19" s="8"/>
      <c r="D19" s="8"/>
      <c r="E19" s="8"/>
      <c r="F19" s="8"/>
      <c r="G19" s="8"/>
      <c r="H19" s="8"/>
      <c r="I19" s="8"/>
      <c r="J19" s="8"/>
      <c r="K19" s="8"/>
      <c r="L19" s="7"/>
    </row>
    <row r="20" spans="1:12">
      <c r="A20" s="20"/>
      <c r="B20" s="7"/>
      <c r="C20" s="8"/>
      <c r="D20" s="8"/>
      <c r="E20" s="8"/>
      <c r="F20" s="8"/>
      <c r="G20" s="8"/>
      <c r="H20" s="8"/>
      <c r="I20" s="8"/>
      <c r="J20" s="8"/>
      <c r="K20" s="8"/>
      <c r="L20" s="7"/>
    </row>
    <row r="21" spans="1:12">
      <c r="A21" s="7"/>
      <c r="B21" s="7"/>
      <c r="C21" s="8"/>
      <c r="D21" s="8"/>
      <c r="E21" s="8"/>
      <c r="F21" s="8"/>
      <c r="G21" s="8"/>
      <c r="H21" s="8"/>
      <c r="I21" s="8"/>
      <c r="J21" s="8"/>
      <c r="K21" s="8"/>
      <c r="L21" s="7"/>
    </row>
    <row r="22" spans="1:12">
      <c r="A22" s="7"/>
      <c r="B22" s="7"/>
      <c r="C22" s="8"/>
      <c r="D22" s="8"/>
      <c r="E22" s="8"/>
      <c r="F22" s="8"/>
      <c r="G22" s="8"/>
      <c r="H22" s="8"/>
      <c r="I22" s="8"/>
      <c r="J22" s="8"/>
      <c r="K22" s="8"/>
      <c r="L22" s="7"/>
    </row>
    <row r="23" spans="1:12">
      <c r="A23" s="7"/>
      <c r="B23" s="7"/>
      <c r="C23" s="8"/>
      <c r="D23" s="8"/>
      <c r="E23" s="8"/>
      <c r="F23" s="8"/>
      <c r="G23" s="8"/>
      <c r="H23" s="8"/>
      <c r="I23" s="8"/>
      <c r="J23" s="8"/>
      <c r="K23" s="8"/>
      <c r="L23" s="7"/>
    </row>
    <row r="24" spans="1:12">
      <c r="A24" s="21" t="s">
        <v>111</v>
      </c>
      <c r="B24" s="22"/>
      <c r="C24" s="22">
        <f>SUM(C6:C23)</f>
        <v>2</v>
      </c>
      <c r="D24" s="22">
        <f t="shared" ref="D24:K24" si="0">SUM(D6:D23)</f>
        <v>0</v>
      </c>
      <c r="E24" s="22">
        <f t="shared" si="0"/>
        <v>2</v>
      </c>
      <c r="F24" s="22">
        <f t="shared" si="0"/>
        <v>0</v>
      </c>
      <c r="G24" s="22">
        <f t="shared" si="0"/>
        <v>0</v>
      </c>
      <c r="H24" s="22">
        <f t="shared" si="0"/>
        <v>0</v>
      </c>
      <c r="I24" s="22">
        <f t="shared" si="0"/>
        <v>0</v>
      </c>
      <c r="J24" s="22">
        <f t="shared" si="0"/>
        <v>0</v>
      </c>
      <c r="K24" s="22">
        <f t="shared" si="0"/>
        <v>0</v>
      </c>
      <c r="L24" s="8"/>
    </row>
  </sheetData>
  <sheetProtection algorithmName="SHA-512" hashValue="RIkwrVT++E2//d+bHvmEXdXrvONr79l0TIOfCHChIfpGarwfBIiPFsUCYoqMZc0K4VoFbHS5VSJqj+OAuTXvGA==" saltValue="7Ly6TsHSxG8H3bNmwkg9/A==" spinCount="100000" sheet="1" objects="1" scenarios="1"/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38"/>
  <sheetViews>
    <sheetView zoomScale="80" zoomScaleNormal="80" workbookViewId="0">
      <selection activeCell="G42" sqref="G42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5.265625" bestFit="1" customWidth="1"/>
    <col min="13" max="13" width="28.86328125" bestFit="1" customWidth="1"/>
  </cols>
  <sheetData>
    <row r="1" spans="1:13">
      <c r="A1" s="188" t="s">
        <v>36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  <c r="M3" s="18"/>
    </row>
    <row r="4" spans="1:13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23"/>
      <c r="M4" s="13" t="s">
        <v>105</v>
      </c>
    </row>
    <row r="5" spans="1:13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171</v>
      </c>
      <c r="J5" s="16" t="s">
        <v>130</v>
      </c>
      <c r="K5" s="16" t="s">
        <v>101</v>
      </c>
      <c r="L5" s="16" t="s">
        <v>168</v>
      </c>
      <c r="M5" s="16"/>
    </row>
    <row r="6" spans="1:13">
      <c r="A6" s="6" t="s">
        <v>160</v>
      </c>
      <c r="B6" s="7"/>
      <c r="C6" s="8"/>
      <c r="D6" s="8"/>
      <c r="E6" s="8">
        <v>1</v>
      </c>
      <c r="F6" s="8"/>
      <c r="G6" s="8"/>
      <c r="H6" s="8"/>
      <c r="I6" s="8"/>
      <c r="J6" s="8"/>
      <c r="K6" s="8">
        <v>1</v>
      </c>
      <c r="L6" s="8"/>
      <c r="M6" s="7"/>
    </row>
    <row r="7" spans="1:13">
      <c r="A7" s="7" t="s">
        <v>161</v>
      </c>
      <c r="B7" s="7"/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8"/>
      <c r="M7" s="7"/>
    </row>
    <row r="8" spans="1:13">
      <c r="A8" s="7" t="s">
        <v>162</v>
      </c>
      <c r="B8" s="7"/>
      <c r="C8" s="8">
        <v>1</v>
      </c>
      <c r="D8" s="8">
        <v>1</v>
      </c>
      <c r="E8" s="8"/>
      <c r="F8" s="8"/>
      <c r="G8" s="8">
        <v>1</v>
      </c>
      <c r="H8" s="8">
        <v>1</v>
      </c>
      <c r="I8" s="8"/>
      <c r="J8" s="8"/>
      <c r="K8" s="8"/>
      <c r="L8" s="8"/>
      <c r="M8" s="7"/>
    </row>
    <row r="9" spans="1:13">
      <c r="A9" s="7" t="s">
        <v>164</v>
      </c>
      <c r="B9" s="7"/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8"/>
      <c r="M9" s="7"/>
    </row>
    <row r="10" spans="1:13">
      <c r="A10" s="7" t="s">
        <v>112</v>
      </c>
      <c r="B10" s="7"/>
      <c r="C10" s="8">
        <v>1</v>
      </c>
      <c r="D10" s="8">
        <v>1</v>
      </c>
      <c r="E10" s="8"/>
      <c r="F10" s="8">
        <v>2</v>
      </c>
      <c r="G10" s="8">
        <v>2</v>
      </c>
      <c r="H10" s="8">
        <v>1</v>
      </c>
      <c r="I10" s="8"/>
      <c r="J10" s="8"/>
      <c r="K10" s="8"/>
      <c r="L10" s="8"/>
      <c r="M10" s="7"/>
    </row>
    <row r="11" spans="1:13">
      <c r="A11" s="7" t="s">
        <v>114</v>
      </c>
      <c r="B11" s="7"/>
      <c r="C11" s="8">
        <v>1</v>
      </c>
      <c r="D11" s="8">
        <v>1</v>
      </c>
      <c r="E11" s="8"/>
      <c r="F11" s="8"/>
      <c r="G11" s="8"/>
      <c r="H11" s="8">
        <v>1</v>
      </c>
      <c r="I11" s="8"/>
      <c r="J11" s="8"/>
      <c r="K11" s="8"/>
      <c r="L11" s="8"/>
      <c r="M11" s="7"/>
    </row>
    <row r="12" spans="1:13">
      <c r="A12" s="7" t="s">
        <v>165</v>
      </c>
      <c r="B12" s="7"/>
      <c r="C12" s="8">
        <v>1</v>
      </c>
      <c r="D12" s="8">
        <v>1</v>
      </c>
      <c r="E12" s="8"/>
      <c r="F12" s="8"/>
      <c r="G12" s="8"/>
      <c r="H12" s="8"/>
      <c r="I12" s="8"/>
      <c r="J12" s="8"/>
      <c r="K12" s="8"/>
      <c r="L12" s="8"/>
      <c r="M12" s="7"/>
    </row>
    <row r="13" spans="1:13">
      <c r="A13" s="7" t="s">
        <v>166</v>
      </c>
      <c r="B13" s="7"/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8"/>
      <c r="M13" s="7"/>
    </row>
    <row r="14" spans="1:13">
      <c r="A14" s="7" t="s">
        <v>167</v>
      </c>
      <c r="B14" s="7"/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/>
      <c r="K14" s="8"/>
      <c r="L14" s="8">
        <v>1</v>
      </c>
      <c r="M14" s="7"/>
    </row>
    <row r="15" spans="1:13">
      <c r="A15" s="7" t="s">
        <v>119</v>
      </c>
      <c r="B15" s="7"/>
      <c r="C15" s="8">
        <v>1</v>
      </c>
      <c r="D15" s="8">
        <v>1</v>
      </c>
      <c r="E15" s="8"/>
      <c r="F15" s="8">
        <v>3</v>
      </c>
      <c r="G15" s="8">
        <v>3</v>
      </c>
      <c r="H15" s="8">
        <v>1</v>
      </c>
      <c r="I15" s="8"/>
      <c r="J15" s="8"/>
      <c r="K15" s="8"/>
      <c r="L15" s="8"/>
      <c r="M15" s="7"/>
    </row>
    <row r="16" spans="1:13">
      <c r="A16" s="7" t="s">
        <v>169</v>
      </c>
      <c r="B16" s="7"/>
      <c r="C16" s="8">
        <v>1</v>
      </c>
      <c r="D16" s="8">
        <v>1</v>
      </c>
      <c r="E16" s="8"/>
      <c r="F16" s="8"/>
      <c r="G16" s="8"/>
      <c r="H16" s="8">
        <v>1</v>
      </c>
      <c r="I16" s="8"/>
      <c r="J16" s="8"/>
      <c r="K16" s="8"/>
      <c r="L16" s="8"/>
      <c r="M16" s="7"/>
    </row>
    <row r="17" spans="1:13">
      <c r="A17" s="7" t="s">
        <v>170</v>
      </c>
      <c r="B17" s="7"/>
      <c r="C17" s="8">
        <v>1</v>
      </c>
      <c r="D17" s="8">
        <v>1</v>
      </c>
      <c r="E17" s="8"/>
      <c r="F17" s="8"/>
      <c r="G17" s="8"/>
      <c r="H17" s="8">
        <v>1</v>
      </c>
      <c r="I17" s="8">
        <v>1</v>
      </c>
      <c r="J17" s="9"/>
      <c r="K17" s="8"/>
      <c r="L17" s="8"/>
      <c r="M17" s="7"/>
    </row>
    <row r="18" spans="1:13">
      <c r="A18" s="7" t="s">
        <v>172</v>
      </c>
      <c r="B18" s="7"/>
      <c r="C18" s="8"/>
      <c r="D18" s="8">
        <v>1</v>
      </c>
      <c r="E18" s="8"/>
      <c r="F18" s="8"/>
      <c r="G18" s="8"/>
      <c r="H18" s="8">
        <v>1</v>
      </c>
      <c r="I18" s="8"/>
      <c r="J18" s="8"/>
      <c r="K18" s="8">
        <v>1</v>
      </c>
      <c r="L18" s="8"/>
      <c r="M18" s="7"/>
    </row>
    <row r="19" spans="1:13">
      <c r="A19" s="7" t="s">
        <v>173</v>
      </c>
      <c r="B19" s="7"/>
      <c r="C19" s="8">
        <v>1</v>
      </c>
      <c r="D19" s="8">
        <v>1</v>
      </c>
      <c r="E19" s="8"/>
      <c r="F19" s="8">
        <v>1</v>
      </c>
      <c r="G19" s="8">
        <v>1</v>
      </c>
      <c r="H19" s="8">
        <v>1</v>
      </c>
      <c r="I19" s="8"/>
      <c r="J19" s="8"/>
      <c r="K19" s="8"/>
      <c r="L19" s="8"/>
      <c r="M19" s="7"/>
    </row>
    <row r="20" spans="1:13">
      <c r="A20" s="20" t="s">
        <v>174</v>
      </c>
      <c r="B20" s="7"/>
      <c r="C20" s="8">
        <v>1</v>
      </c>
      <c r="D20" s="8">
        <v>1</v>
      </c>
      <c r="E20" s="8"/>
      <c r="F20" s="8">
        <v>1</v>
      </c>
      <c r="G20" s="8">
        <v>1</v>
      </c>
      <c r="H20" s="8">
        <v>1</v>
      </c>
      <c r="I20" s="8"/>
      <c r="J20" s="8"/>
      <c r="K20" s="8"/>
      <c r="L20" s="8"/>
      <c r="M20" s="7"/>
    </row>
    <row r="21" spans="1:13">
      <c r="A21" s="7" t="s">
        <v>175</v>
      </c>
      <c r="B21" s="7"/>
      <c r="C21" s="8">
        <v>1</v>
      </c>
      <c r="D21" s="8">
        <v>1</v>
      </c>
      <c r="E21" s="8"/>
      <c r="F21" s="8">
        <v>1</v>
      </c>
      <c r="G21" s="8">
        <v>1</v>
      </c>
      <c r="H21" s="8">
        <v>1</v>
      </c>
      <c r="I21" s="8"/>
      <c r="J21" s="8"/>
      <c r="K21" s="8"/>
      <c r="L21" s="8"/>
      <c r="M21" s="7"/>
    </row>
    <row r="22" spans="1:13">
      <c r="A22" s="7" t="s">
        <v>176</v>
      </c>
      <c r="B22" s="7"/>
      <c r="C22" s="8">
        <v>1</v>
      </c>
      <c r="D22" s="8">
        <v>1</v>
      </c>
      <c r="E22" s="8"/>
      <c r="F22" s="8"/>
      <c r="G22" s="8"/>
      <c r="H22" s="8">
        <v>1</v>
      </c>
      <c r="I22" s="8"/>
      <c r="J22" s="8"/>
      <c r="K22" s="8"/>
      <c r="L22" s="8"/>
      <c r="M22" s="7"/>
    </row>
    <row r="23" spans="1:13">
      <c r="A23" s="7" t="s">
        <v>177</v>
      </c>
      <c r="B23" s="7"/>
      <c r="C23" s="8">
        <v>1</v>
      </c>
      <c r="D23" s="8">
        <v>1</v>
      </c>
      <c r="E23" s="8"/>
      <c r="F23" s="8">
        <v>2</v>
      </c>
      <c r="G23" s="8">
        <v>2</v>
      </c>
      <c r="H23" s="8">
        <v>1</v>
      </c>
      <c r="I23" s="8"/>
      <c r="J23" s="8"/>
      <c r="K23" s="8"/>
      <c r="L23" s="8"/>
      <c r="M23" s="7"/>
    </row>
    <row r="24" spans="1:13">
      <c r="A24" s="7" t="s">
        <v>178</v>
      </c>
      <c r="B24" s="7"/>
      <c r="C24" s="8">
        <v>1</v>
      </c>
      <c r="D24" s="8">
        <v>1</v>
      </c>
      <c r="E24" s="8"/>
      <c r="F24" s="8"/>
      <c r="G24" s="8"/>
      <c r="H24" s="8">
        <v>1</v>
      </c>
      <c r="I24" s="8"/>
      <c r="J24" s="8"/>
      <c r="K24" s="8"/>
      <c r="L24" s="8"/>
      <c r="M24" s="7"/>
    </row>
    <row r="25" spans="1:13">
      <c r="A25" s="7" t="s">
        <v>179</v>
      </c>
      <c r="B25" s="7"/>
      <c r="C25" s="8">
        <v>1</v>
      </c>
      <c r="D25" s="8">
        <v>1</v>
      </c>
      <c r="E25" s="8"/>
      <c r="F25" s="8">
        <v>2</v>
      </c>
      <c r="G25" s="8">
        <v>2</v>
      </c>
      <c r="H25" s="8">
        <v>1</v>
      </c>
      <c r="I25" s="8"/>
      <c r="J25" s="8"/>
      <c r="K25" s="8"/>
      <c r="L25" s="8">
        <v>1</v>
      </c>
      <c r="M25" s="7"/>
    </row>
    <row r="26" spans="1:13">
      <c r="A26" s="7" t="s">
        <v>129</v>
      </c>
      <c r="B26" s="7"/>
      <c r="C26" s="8">
        <v>1</v>
      </c>
      <c r="D26" s="8">
        <v>1</v>
      </c>
      <c r="E26" s="8"/>
      <c r="F26" s="8">
        <v>2</v>
      </c>
      <c r="G26" s="8">
        <v>2</v>
      </c>
      <c r="H26" s="8">
        <v>1</v>
      </c>
      <c r="I26" s="8"/>
      <c r="J26" s="8"/>
      <c r="K26" s="8"/>
      <c r="L26" s="8">
        <v>1</v>
      </c>
      <c r="M26" s="7"/>
    </row>
    <row r="27" spans="1:13">
      <c r="A27" s="7" t="s">
        <v>132</v>
      </c>
      <c r="B27" s="7"/>
      <c r="C27" s="8">
        <v>1</v>
      </c>
      <c r="D27" s="8">
        <v>1</v>
      </c>
      <c r="E27" s="8"/>
      <c r="F27" s="8"/>
      <c r="G27" s="8"/>
      <c r="H27" s="8">
        <v>1</v>
      </c>
      <c r="I27" s="8"/>
      <c r="J27" s="8"/>
      <c r="K27" s="8"/>
      <c r="L27" s="8"/>
      <c r="M27" s="7"/>
    </row>
    <row r="28" spans="1:13">
      <c r="A28" s="7" t="s">
        <v>134</v>
      </c>
      <c r="B28" s="7"/>
      <c r="C28" s="8">
        <v>1</v>
      </c>
      <c r="D28" s="8">
        <v>1</v>
      </c>
      <c r="E28" s="8"/>
      <c r="F28" s="8">
        <v>2</v>
      </c>
      <c r="G28" s="8">
        <v>2</v>
      </c>
      <c r="H28" s="8">
        <v>1</v>
      </c>
      <c r="I28" s="8"/>
      <c r="J28" s="8"/>
      <c r="K28" s="8"/>
      <c r="L28" s="8"/>
      <c r="M28" s="7"/>
    </row>
    <row r="29" spans="1:13">
      <c r="A29" s="7" t="s">
        <v>180</v>
      </c>
      <c r="B29" s="7"/>
      <c r="C29" s="8">
        <v>1</v>
      </c>
      <c r="D29" s="8">
        <v>1</v>
      </c>
      <c r="E29" s="8"/>
      <c r="F29" s="8"/>
      <c r="G29" s="8"/>
      <c r="H29" s="8">
        <v>1</v>
      </c>
      <c r="I29" s="8"/>
      <c r="J29" s="8"/>
      <c r="K29" s="8"/>
      <c r="L29" s="8"/>
      <c r="M29" s="7"/>
    </row>
    <row r="30" spans="1:13">
      <c r="A30" s="7" t="s">
        <v>181</v>
      </c>
      <c r="B30" s="7"/>
      <c r="C30" s="8">
        <v>1</v>
      </c>
      <c r="D30" s="8">
        <v>1</v>
      </c>
      <c r="E30" s="8"/>
      <c r="F30" s="8"/>
      <c r="G30" s="8"/>
      <c r="H30" s="8"/>
      <c r="I30" s="8"/>
      <c r="J30" s="8"/>
      <c r="K30" s="8"/>
      <c r="L30" s="8"/>
      <c r="M30" s="7"/>
    </row>
    <row r="31" spans="1:13">
      <c r="A31" s="7" t="s">
        <v>182</v>
      </c>
      <c r="B31" s="7"/>
      <c r="C31" s="8">
        <v>1</v>
      </c>
      <c r="D31" s="8">
        <v>1</v>
      </c>
      <c r="E31" s="8"/>
      <c r="F31" s="8">
        <v>2</v>
      </c>
      <c r="G31" s="8">
        <v>2</v>
      </c>
      <c r="H31" s="8">
        <v>1</v>
      </c>
      <c r="I31" s="8">
        <v>1</v>
      </c>
      <c r="J31" s="8"/>
      <c r="K31" s="8"/>
      <c r="L31" s="8"/>
      <c r="M31" s="7"/>
    </row>
    <row r="32" spans="1:13">
      <c r="A32" s="7" t="s">
        <v>183</v>
      </c>
      <c r="B32" s="7"/>
      <c r="C32" s="8">
        <v>1</v>
      </c>
      <c r="D32" s="8">
        <v>1</v>
      </c>
      <c r="E32" s="8"/>
      <c r="F32" s="8">
        <v>2</v>
      </c>
      <c r="G32" s="8">
        <v>2</v>
      </c>
      <c r="H32" s="8">
        <v>1</v>
      </c>
      <c r="I32" s="8"/>
      <c r="J32" s="8"/>
      <c r="K32" s="8"/>
      <c r="L32" s="8"/>
      <c r="M32" s="7"/>
    </row>
    <row r="33" spans="1:13">
      <c r="A33" s="7" t="s">
        <v>184</v>
      </c>
      <c r="B33" s="7"/>
      <c r="C33" s="8">
        <v>1</v>
      </c>
      <c r="D33" s="8">
        <v>1</v>
      </c>
      <c r="E33" s="8"/>
      <c r="F33" s="8"/>
      <c r="G33" s="8"/>
      <c r="H33" s="8"/>
      <c r="I33" s="8"/>
      <c r="J33" s="8"/>
      <c r="K33" s="8"/>
      <c r="L33" s="8"/>
      <c r="M33" s="7"/>
    </row>
    <row r="34" spans="1:13">
      <c r="A34" s="7" t="s">
        <v>185</v>
      </c>
      <c r="B34" s="7"/>
      <c r="C34" s="8">
        <v>1</v>
      </c>
      <c r="D34" s="8">
        <v>1</v>
      </c>
      <c r="E34" s="8"/>
      <c r="F34" s="8"/>
      <c r="G34" s="8"/>
      <c r="H34" s="8"/>
      <c r="I34" s="8"/>
      <c r="J34" s="8"/>
      <c r="K34" s="8"/>
      <c r="L34" s="8"/>
      <c r="M34" s="7"/>
    </row>
    <row r="35" spans="1:13">
      <c r="A35" s="7" t="s">
        <v>186</v>
      </c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7"/>
    </row>
    <row r="36" spans="1:13">
      <c r="A36" s="7" t="s">
        <v>187</v>
      </c>
      <c r="B36" s="7"/>
      <c r="C36" s="8">
        <v>1</v>
      </c>
      <c r="D36" s="8">
        <v>1</v>
      </c>
      <c r="E36" s="8"/>
      <c r="F36" s="8">
        <v>3</v>
      </c>
      <c r="G36" s="8">
        <v>3</v>
      </c>
      <c r="H36" s="8">
        <v>1</v>
      </c>
      <c r="I36" s="8">
        <v>1</v>
      </c>
      <c r="J36" s="8"/>
      <c r="K36" s="8"/>
      <c r="M36" s="8" t="s">
        <v>188</v>
      </c>
    </row>
    <row r="37" spans="1:13">
      <c r="A37" s="7" t="s">
        <v>189</v>
      </c>
      <c r="B37" s="7"/>
      <c r="C37" s="8">
        <v>1</v>
      </c>
      <c r="D37" s="8">
        <v>1</v>
      </c>
      <c r="E37" s="8"/>
      <c r="F37" s="8"/>
      <c r="G37" s="8"/>
      <c r="H37" s="8"/>
      <c r="I37" s="8"/>
      <c r="J37" s="8"/>
      <c r="K37" s="8"/>
      <c r="L37" s="8"/>
      <c r="M37" s="7"/>
    </row>
    <row r="38" spans="1:13">
      <c r="A38" s="21" t="s">
        <v>111</v>
      </c>
      <c r="B38" s="22"/>
      <c r="C38" s="22">
        <f t="shared" ref="C38:L38" si="0">SUM(C7:C37)</f>
        <v>29</v>
      </c>
      <c r="D38" s="22">
        <f t="shared" si="0"/>
        <v>30</v>
      </c>
      <c r="E38" s="22">
        <f t="shared" si="0"/>
        <v>0</v>
      </c>
      <c r="F38" s="22">
        <f t="shared" si="0"/>
        <v>24</v>
      </c>
      <c r="G38" s="22">
        <f t="shared" si="0"/>
        <v>25</v>
      </c>
      <c r="H38" s="22">
        <f t="shared" si="0"/>
        <v>21</v>
      </c>
      <c r="I38" s="22">
        <f t="shared" si="0"/>
        <v>3</v>
      </c>
      <c r="J38" s="22">
        <f t="shared" si="0"/>
        <v>0</v>
      </c>
      <c r="K38" s="22">
        <f t="shared" si="0"/>
        <v>1</v>
      </c>
      <c r="L38" s="22">
        <f t="shared" si="0"/>
        <v>3</v>
      </c>
      <c r="M38" s="8"/>
    </row>
  </sheetData>
  <sheetProtection algorithmName="SHA-512" hashValue="Mz86orLqIld934CSP3Kk2DZdPGuMu3VnMBofdyED0f8cQOo7mDNXJC3GfOhbfxzOnpj3MnTsgmoRPbqqZbVmXw==" saltValue="ysXFIxVts15uWPZmqLGzSg==" spinCount="100000" sheet="1" objects="1" scenarios="1"/>
  <mergeCells count="2">
    <mergeCell ref="A1:C3"/>
    <mergeCell ref="C4:J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8"/>
  <sheetViews>
    <sheetView zoomScale="90" zoomScaleNormal="90" workbookViewId="0">
      <selection activeCell="I31" sqref="I31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4.59765625" bestFit="1" customWidth="1"/>
    <col min="9" max="9" width="24.59765625" customWidth="1"/>
    <col min="10" max="10" width="16.265625" bestFit="1" customWidth="1"/>
    <col min="11" max="11" width="16.265625" customWidth="1"/>
    <col min="12" max="12" width="26.59765625" bestFit="1" customWidth="1"/>
    <col min="13" max="13" width="31.1328125" bestFit="1" customWidth="1"/>
  </cols>
  <sheetData>
    <row r="1" spans="1:13">
      <c r="A1" s="188" t="s">
        <v>40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  <c r="M3" s="18"/>
    </row>
    <row r="4" spans="1:13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24"/>
      <c r="L4" s="13" t="s">
        <v>103</v>
      </c>
      <c r="M4" s="13" t="s">
        <v>105</v>
      </c>
    </row>
    <row r="5" spans="1:13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118</v>
      </c>
      <c r="I5" s="16" t="s">
        <v>163</v>
      </c>
      <c r="J5" s="16" t="s">
        <v>130</v>
      </c>
      <c r="K5" s="16" t="s">
        <v>220</v>
      </c>
      <c r="L5" s="16" t="s">
        <v>101</v>
      </c>
      <c r="M5" s="16"/>
    </row>
    <row r="6" spans="1:13">
      <c r="A6" s="6">
        <v>6</v>
      </c>
      <c r="B6" s="7" t="s">
        <v>207</v>
      </c>
      <c r="C6" s="8">
        <v>1</v>
      </c>
      <c r="D6" s="8">
        <v>1</v>
      </c>
      <c r="E6" s="8"/>
      <c r="F6" s="8">
        <v>2</v>
      </c>
      <c r="G6" s="8">
        <v>2</v>
      </c>
      <c r="H6" s="8">
        <v>1</v>
      </c>
      <c r="I6" s="8">
        <v>1</v>
      </c>
      <c r="J6" s="8">
        <v>1</v>
      </c>
      <c r="K6" s="8">
        <v>2</v>
      </c>
      <c r="L6" s="8"/>
      <c r="M6" s="7"/>
    </row>
    <row r="7" spans="1:13">
      <c r="A7" s="7">
        <v>7</v>
      </c>
      <c r="B7" s="7" t="s">
        <v>104</v>
      </c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8"/>
      <c r="M7" s="7"/>
    </row>
    <row r="8" spans="1:13">
      <c r="A8" s="7">
        <v>11</v>
      </c>
      <c r="B8" s="7" t="s">
        <v>208</v>
      </c>
      <c r="C8" s="8">
        <v>1</v>
      </c>
      <c r="D8" s="8">
        <v>1</v>
      </c>
      <c r="E8" s="8"/>
      <c r="F8" s="8"/>
      <c r="G8" s="8"/>
      <c r="H8" s="8"/>
      <c r="I8" s="8">
        <v>1</v>
      </c>
      <c r="J8" s="8"/>
      <c r="K8" s="8"/>
      <c r="L8" s="8"/>
      <c r="M8" s="7"/>
    </row>
    <row r="9" spans="1:13">
      <c r="A9" s="7">
        <v>14</v>
      </c>
      <c r="B9" s="7" t="s">
        <v>209</v>
      </c>
      <c r="C9" s="8">
        <v>1</v>
      </c>
      <c r="D9" s="8">
        <v>1</v>
      </c>
      <c r="E9" s="8"/>
      <c r="F9" s="8"/>
      <c r="G9" s="8"/>
      <c r="H9" s="8"/>
      <c r="I9" s="8">
        <v>1</v>
      </c>
      <c r="J9" s="8"/>
      <c r="K9" s="8"/>
      <c r="L9" s="8"/>
      <c r="M9" s="7"/>
    </row>
    <row r="10" spans="1:13">
      <c r="A10" s="7">
        <v>16</v>
      </c>
      <c r="B10" s="7" t="s">
        <v>210</v>
      </c>
      <c r="C10" s="8">
        <v>1</v>
      </c>
      <c r="D10" s="8">
        <v>1</v>
      </c>
      <c r="E10" s="8"/>
      <c r="F10" s="8">
        <v>2</v>
      </c>
      <c r="G10" s="8">
        <v>2</v>
      </c>
      <c r="H10" s="8"/>
      <c r="I10" s="8">
        <v>1</v>
      </c>
      <c r="J10" s="8">
        <v>1</v>
      </c>
      <c r="K10" s="8"/>
      <c r="L10" s="8"/>
      <c r="M10" s="7"/>
    </row>
    <row r="11" spans="1:13">
      <c r="A11" s="25" t="s">
        <v>213</v>
      </c>
      <c r="B11" s="7" t="s">
        <v>212</v>
      </c>
      <c r="C11" s="8">
        <v>1</v>
      </c>
      <c r="D11" s="8">
        <v>1</v>
      </c>
      <c r="E11" s="8"/>
      <c r="F11" s="8"/>
      <c r="G11" s="8"/>
      <c r="H11" s="8"/>
      <c r="I11" s="8">
        <v>1</v>
      </c>
      <c r="J11" s="8"/>
      <c r="K11" s="8"/>
      <c r="L11" s="8"/>
      <c r="M11" s="7"/>
    </row>
    <row r="12" spans="1:13">
      <c r="A12" s="25" t="s">
        <v>211</v>
      </c>
      <c r="B12" s="7" t="s">
        <v>212</v>
      </c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>
        <v>1</v>
      </c>
      <c r="J12" s="8">
        <v>1</v>
      </c>
      <c r="K12" s="8"/>
      <c r="L12" s="8"/>
      <c r="M12" s="7"/>
    </row>
    <row r="13" spans="1:13">
      <c r="A13" s="7">
        <v>27</v>
      </c>
      <c r="B13" s="7" t="s">
        <v>215</v>
      </c>
      <c r="C13" s="8">
        <v>1</v>
      </c>
      <c r="D13" s="8">
        <v>1</v>
      </c>
      <c r="E13" s="8"/>
      <c r="F13" s="8">
        <v>3</v>
      </c>
      <c r="G13" s="8">
        <v>3</v>
      </c>
      <c r="H13" s="8"/>
      <c r="I13" s="8">
        <v>1</v>
      </c>
      <c r="J13" s="8">
        <v>1</v>
      </c>
      <c r="K13" s="8"/>
      <c r="L13" s="8"/>
      <c r="M13" s="7"/>
    </row>
    <row r="14" spans="1:13">
      <c r="A14" s="25" t="s">
        <v>214</v>
      </c>
      <c r="B14" s="7" t="s">
        <v>216</v>
      </c>
      <c r="C14" s="8">
        <v>1</v>
      </c>
      <c r="D14" s="8">
        <v>1</v>
      </c>
      <c r="E14" s="8"/>
      <c r="F14" s="8"/>
      <c r="G14" s="8"/>
      <c r="H14" s="8"/>
      <c r="I14" s="8">
        <v>1</v>
      </c>
      <c r="J14" s="8"/>
      <c r="K14" s="8"/>
      <c r="L14" s="8"/>
      <c r="M14" s="7"/>
    </row>
    <row r="15" spans="1:13">
      <c r="A15" s="7">
        <v>33</v>
      </c>
      <c r="B15" s="7" t="s">
        <v>216</v>
      </c>
      <c r="C15" s="8">
        <v>1</v>
      </c>
      <c r="D15" s="8">
        <v>1</v>
      </c>
      <c r="E15" s="8"/>
      <c r="F15" s="8"/>
      <c r="G15" s="8"/>
      <c r="H15" s="8"/>
      <c r="I15" s="8"/>
      <c r="J15" s="8"/>
      <c r="K15" s="8"/>
      <c r="L15" s="8"/>
      <c r="M15" s="7"/>
    </row>
    <row r="16" spans="1:13">
      <c r="A16" s="7">
        <v>34</v>
      </c>
      <c r="B16" s="7" t="s">
        <v>216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8"/>
      <c r="M16" s="7"/>
    </row>
    <row r="17" spans="1:13">
      <c r="A17" s="7">
        <v>37</v>
      </c>
      <c r="B17" s="7" t="s">
        <v>217</v>
      </c>
      <c r="C17" s="8">
        <v>2</v>
      </c>
      <c r="D17" s="8"/>
      <c r="E17" s="8">
        <v>3</v>
      </c>
      <c r="F17" s="8"/>
      <c r="G17" s="8"/>
      <c r="H17" s="8"/>
      <c r="I17" s="8"/>
      <c r="J17" s="9"/>
      <c r="L17" s="8">
        <v>1</v>
      </c>
      <c r="M17" s="7" t="s">
        <v>227</v>
      </c>
    </row>
    <row r="18" spans="1:13">
      <c r="A18" s="25" t="s">
        <v>218</v>
      </c>
      <c r="B18" s="7" t="s">
        <v>219</v>
      </c>
      <c r="C18" s="8">
        <v>1</v>
      </c>
      <c r="D18" s="8">
        <v>1</v>
      </c>
      <c r="E18" s="8"/>
      <c r="F18" s="8">
        <v>1</v>
      </c>
      <c r="G18" s="8"/>
      <c r="H18" s="8">
        <v>1</v>
      </c>
      <c r="I18" s="8">
        <v>1</v>
      </c>
      <c r="J18" s="8">
        <v>1</v>
      </c>
      <c r="K18" s="9">
        <v>1</v>
      </c>
      <c r="L18" s="8"/>
      <c r="M18" s="7"/>
    </row>
    <row r="19" spans="1:13">
      <c r="A19" s="7">
        <v>43</v>
      </c>
      <c r="B19" s="7" t="s">
        <v>216</v>
      </c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8"/>
      <c r="M19" s="7"/>
    </row>
    <row r="20" spans="1:13">
      <c r="A20" s="37">
        <v>44</v>
      </c>
      <c r="B20" s="7" t="s">
        <v>221</v>
      </c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/>
      <c r="J20" s="8">
        <v>1</v>
      </c>
      <c r="K20" s="8"/>
      <c r="L20" s="8"/>
      <c r="M20" s="7"/>
    </row>
    <row r="21" spans="1:13">
      <c r="A21" s="37">
        <v>46</v>
      </c>
      <c r="B21" s="7" t="s">
        <v>216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8"/>
      <c r="M21" s="7"/>
    </row>
    <row r="22" spans="1:13">
      <c r="A22" s="37" t="s">
        <v>222</v>
      </c>
      <c r="B22" s="7" t="s">
        <v>223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8"/>
      <c r="M22" s="7"/>
    </row>
    <row r="23" spans="1:13">
      <c r="A23" s="37">
        <v>50</v>
      </c>
      <c r="B23" s="7" t="s">
        <v>216</v>
      </c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8"/>
      <c r="M23" s="7"/>
    </row>
    <row r="24" spans="1:13">
      <c r="A24" s="37">
        <v>54</v>
      </c>
      <c r="B24" s="7" t="s">
        <v>216</v>
      </c>
      <c r="C24" s="8">
        <v>1</v>
      </c>
      <c r="D24" s="8">
        <v>1</v>
      </c>
      <c r="E24" s="8"/>
      <c r="F24" s="8"/>
      <c r="G24" s="8"/>
      <c r="H24" s="8"/>
      <c r="I24" s="8"/>
      <c r="J24" s="8"/>
      <c r="K24" s="8"/>
      <c r="L24" s="8"/>
      <c r="M24" s="7"/>
    </row>
    <row r="25" spans="1:13">
      <c r="A25" s="37">
        <v>55</v>
      </c>
      <c r="B25" s="7" t="s">
        <v>216</v>
      </c>
      <c r="C25" s="8">
        <v>1</v>
      </c>
      <c r="D25" s="8">
        <v>1</v>
      </c>
      <c r="E25" s="8"/>
      <c r="F25" s="8"/>
      <c r="G25" s="8"/>
      <c r="H25" s="8"/>
      <c r="I25" s="8"/>
      <c r="J25" s="8"/>
      <c r="K25" s="8"/>
      <c r="L25" s="8"/>
      <c r="M25" s="7"/>
    </row>
    <row r="26" spans="1:13">
      <c r="A26" s="37">
        <v>56</v>
      </c>
      <c r="B26" s="7" t="s">
        <v>224</v>
      </c>
      <c r="C26" s="8">
        <v>1</v>
      </c>
      <c r="D26" s="8">
        <v>1</v>
      </c>
      <c r="E26" s="8"/>
      <c r="F26" s="8">
        <v>2</v>
      </c>
      <c r="G26" s="8">
        <v>2</v>
      </c>
      <c r="H26" s="8"/>
      <c r="I26" s="8"/>
      <c r="J26" s="8">
        <v>1</v>
      </c>
      <c r="K26" s="8"/>
      <c r="L26" s="8"/>
      <c r="M26" s="7"/>
    </row>
    <row r="27" spans="1:13">
      <c r="A27" s="31">
        <v>59</v>
      </c>
      <c r="B27" s="31">
        <v>1</v>
      </c>
      <c r="C27" s="32">
        <v>1</v>
      </c>
      <c r="D27" s="32"/>
      <c r="E27" s="32"/>
      <c r="F27" s="32">
        <v>2</v>
      </c>
      <c r="G27" s="32">
        <v>2</v>
      </c>
      <c r="H27" s="32"/>
      <c r="I27" s="32"/>
      <c r="J27" s="32">
        <v>1</v>
      </c>
      <c r="K27" s="32"/>
      <c r="L27" s="32"/>
      <c r="M27" s="31"/>
    </row>
    <row r="28" spans="1:13">
      <c r="A28" s="21" t="s">
        <v>111</v>
      </c>
      <c r="B28" s="22"/>
      <c r="C28" s="22">
        <f t="shared" ref="C28:L28" si="0">SUM(C6:C27)</f>
        <v>23</v>
      </c>
      <c r="D28" s="22">
        <f t="shared" si="0"/>
        <v>20</v>
      </c>
      <c r="E28" s="22">
        <f t="shared" si="0"/>
        <v>3</v>
      </c>
      <c r="F28" s="22">
        <f t="shared" si="0"/>
        <v>14</v>
      </c>
      <c r="G28" s="22">
        <f t="shared" si="0"/>
        <v>13</v>
      </c>
      <c r="H28" s="22">
        <f t="shared" si="0"/>
        <v>2</v>
      </c>
      <c r="I28" s="22">
        <f t="shared" si="0"/>
        <v>9</v>
      </c>
      <c r="J28" s="22">
        <f t="shared" si="0"/>
        <v>8</v>
      </c>
      <c r="K28" s="22">
        <f t="shared" si="0"/>
        <v>3</v>
      </c>
      <c r="L28" s="22">
        <f t="shared" si="0"/>
        <v>1</v>
      </c>
      <c r="M28" s="8"/>
    </row>
  </sheetData>
  <sheetProtection algorithmName="SHA-512" hashValue="a9dQ+SmMi2o/rvM0vSYXPDQwCpxlMXsH3rsevREUnOM6CCXtdhORpGnPGBHx3nsHZ1OSJBFW/ihmPW/At/gSNw==" saltValue="3XwDMyYCCo1Tleu8kOWjvQ==" spinCount="100000" sheet="1" objects="1" scenarios="1"/>
  <mergeCells count="2">
    <mergeCell ref="A1:C3"/>
    <mergeCell ref="C4:J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7"/>
  <sheetViews>
    <sheetView zoomScale="80" zoomScaleNormal="80" workbookViewId="0">
      <selection activeCell="G37" sqref="G37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8" t="s">
        <v>228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26" t="s">
        <v>104</v>
      </c>
      <c r="B4" s="26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26" t="s">
        <v>103</v>
      </c>
      <c r="L4" s="26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114</v>
      </c>
      <c r="B6" s="7" t="s">
        <v>198</v>
      </c>
      <c r="C6" s="8">
        <v>1</v>
      </c>
      <c r="D6" s="8">
        <v>1</v>
      </c>
      <c r="E6" s="8"/>
      <c r="F6" s="8">
        <v>1</v>
      </c>
      <c r="G6" s="8">
        <v>1</v>
      </c>
      <c r="H6" s="8"/>
      <c r="I6" s="8">
        <v>1</v>
      </c>
      <c r="J6" s="8"/>
      <c r="K6" s="8"/>
      <c r="L6" s="7"/>
    </row>
    <row r="7" spans="1:12">
      <c r="A7" s="7" t="s">
        <v>166</v>
      </c>
      <c r="B7" s="7" t="s">
        <v>194</v>
      </c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7"/>
    </row>
    <row r="8" spans="1:12">
      <c r="A8" s="7" t="s">
        <v>167</v>
      </c>
      <c r="B8" s="7" t="s">
        <v>198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/>
      <c r="K8" s="8"/>
      <c r="L8" s="7"/>
    </row>
    <row r="9" spans="1:12">
      <c r="A9" s="7" t="s">
        <v>119</v>
      </c>
      <c r="B9" s="7" t="s">
        <v>198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7"/>
    </row>
    <row r="10" spans="1:12">
      <c r="A10" s="7" t="s">
        <v>169</v>
      </c>
      <c r="B10" s="7" t="s">
        <v>194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" t="s">
        <v>170</v>
      </c>
      <c r="B11" s="7" t="s">
        <v>194</v>
      </c>
      <c r="C11" s="8">
        <v>1</v>
      </c>
      <c r="D11" s="8">
        <v>1</v>
      </c>
      <c r="E11" s="8"/>
      <c r="F11" s="8"/>
      <c r="G11" s="8"/>
      <c r="H11" s="8"/>
      <c r="I11" s="8"/>
      <c r="J11" s="8"/>
      <c r="K11" s="8"/>
      <c r="L11" s="7"/>
    </row>
    <row r="12" spans="1:12">
      <c r="A12" s="7" t="s">
        <v>172</v>
      </c>
      <c r="B12" s="7" t="s">
        <v>198</v>
      </c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/>
      <c r="J12" s="8"/>
      <c r="K12" s="8"/>
      <c r="L12" s="7"/>
    </row>
    <row r="13" spans="1:12">
      <c r="A13" s="7" t="s">
        <v>302</v>
      </c>
      <c r="B13" s="7" t="s">
        <v>198</v>
      </c>
      <c r="C13" s="8">
        <v>1</v>
      </c>
      <c r="D13" s="8">
        <v>1</v>
      </c>
      <c r="E13" s="8"/>
      <c r="F13" s="8">
        <v>1</v>
      </c>
      <c r="G13" s="8">
        <v>1</v>
      </c>
      <c r="H13" s="8"/>
      <c r="I13" s="8"/>
      <c r="J13" s="8"/>
      <c r="K13" s="8"/>
      <c r="L13" s="7"/>
    </row>
    <row r="14" spans="1:12">
      <c r="A14" s="7" t="s">
        <v>173</v>
      </c>
      <c r="B14" s="7" t="s">
        <v>194</v>
      </c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7"/>
    </row>
    <row r="15" spans="1:12">
      <c r="A15" s="7" t="s">
        <v>120</v>
      </c>
      <c r="B15" s="7" t="s">
        <v>194</v>
      </c>
      <c r="C15" s="8">
        <v>1</v>
      </c>
      <c r="D15" s="8">
        <v>1</v>
      </c>
      <c r="E15" s="8"/>
      <c r="F15" s="8"/>
      <c r="G15" s="8"/>
      <c r="H15" s="8"/>
      <c r="I15" s="8"/>
      <c r="J15" s="8"/>
      <c r="K15" s="8"/>
      <c r="L15" s="7"/>
    </row>
    <row r="16" spans="1:12">
      <c r="A16" s="7" t="s">
        <v>121</v>
      </c>
      <c r="B16" s="7" t="s">
        <v>198</v>
      </c>
      <c r="C16" s="8">
        <v>1</v>
      </c>
      <c r="D16" s="8">
        <v>1</v>
      </c>
      <c r="E16" s="8"/>
      <c r="F16" s="8">
        <v>1</v>
      </c>
      <c r="G16" s="8">
        <v>1</v>
      </c>
      <c r="H16" s="8"/>
      <c r="I16" s="8"/>
      <c r="J16" s="8"/>
      <c r="K16" s="8"/>
      <c r="L16" s="7"/>
    </row>
    <row r="17" spans="1:12">
      <c r="A17" s="7" t="s">
        <v>174</v>
      </c>
      <c r="B17" s="7" t="s">
        <v>198</v>
      </c>
      <c r="C17" s="8">
        <v>1</v>
      </c>
      <c r="D17" s="8">
        <v>1</v>
      </c>
      <c r="E17" s="8"/>
      <c r="F17" s="8"/>
      <c r="G17" s="8"/>
      <c r="H17" s="8"/>
      <c r="I17" s="8"/>
      <c r="J17" s="9"/>
      <c r="K17" s="8"/>
      <c r="L17" s="7"/>
    </row>
    <row r="18" spans="1:12">
      <c r="A18" s="7" t="s">
        <v>175</v>
      </c>
      <c r="B18" s="7" t="s">
        <v>194</v>
      </c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7"/>
    </row>
    <row r="19" spans="1:12">
      <c r="A19" s="7" t="s">
        <v>298</v>
      </c>
      <c r="B19" s="7" t="s">
        <v>194</v>
      </c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7"/>
    </row>
    <row r="20" spans="1:12">
      <c r="A20" s="20" t="s">
        <v>176</v>
      </c>
      <c r="B20" s="7" t="s">
        <v>198</v>
      </c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/>
      <c r="J20" s="8"/>
      <c r="K20" s="8"/>
      <c r="L20" s="7"/>
    </row>
    <row r="21" spans="1:12">
      <c r="A21" s="7" t="s">
        <v>123</v>
      </c>
      <c r="B21" s="7" t="s">
        <v>194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7" t="s">
        <v>277</v>
      </c>
      <c r="B22" s="7" t="s">
        <v>303</v>
      </c>
      <c r="C22" s="8">
        <v>1</v>
      </c>
      <c r="D22" s="8">
        <v>1</v>
      </c>
      <c r="E22" s="8"/>
      <c r="F22" s="8">
        <v>1</v>
      </c>
      <c r="G22" s="8">
        <v>1</v>
      </c>
      <c r="H22" s="8"/>
      <c r="I22" s="8"/>
      <c r="J22" s="8"/>
      <c r="K22" s="8"/>
      <c r="L22" s="7"/>
    </row>
    <row r="23" spans="1:12">
      <c r="A23" s="7" t="s">
        <v>178</v>
      </c>
      <c r="B23" s="7" t="s">
        <v>198</v>
      </c>
      <c r="C23" s="8">
        <v>1</v>
      </c>
      <c r="D23" s="8">
        <v>1</v>
      </c>
      <c r="E23" s="8"/>
      <c r="F23" s="8">
        <v>2</v>
      </c>
      <c r="G23" s="8">
        <v>2</v>
      </c>
      <c r="H23" s="8"/>
      <c r="I23" s="8">
        <v>1</v>
      </c>
      <c r="J23" s="8"/>
      <c r="K23" s="8"/>
      <c r="L23" s="7"/>
    </row>
    <row r="24" spans="1:12">
      <c r="A24" s="7" t="s">
        <v>128</v>
      </c>
      <c r="B24" s="7" t="s">
        <v>198</v>
      </c>
      <c r="C24" s="8">
        <v>1</v>
      </c>
      <c r="D24" s="8">
        <v>1</v>
      </c>
      <c r="E24" s="8"/>
      <c r="F24" s="8">
        <v>1</v>
      </c>
      <c r="G24" s="8">
        <v>1</v>
      </c>
      <c r="H24" s="8"/>
      <c r="I24" s="8"/>
      <c r="J24" s="8"/>
      <c r="K24" s="8"/>
      <c r="L24" s="7"/>
    </row>
    <row r="25" spans="1:12">
      <c r="A25" s="7" t="s">
        <v>129</v>
      </c>
      <c r="B25" s="7" t="s">
        <v>198</v>
      </c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/>
      <c r="K25" s="8"/>
      <c r="L25" s="7"/>
    </row>
    <row r="26" spans="1:12">
      <c r="A26" s="7" t="s">
        <v>132</v>
      </c>
      <c r="B26" s="7" t="s">
        <v>198</v>
      </c>
      <c r="C26" s="8">
        <v>1</v>
      </c>
      <c r="D26" s="8">
        <v>1</v>
      </c>
      <c r="E26" s="8"/>
      <c r="F26" s="8">
        <v>1</v>
      </c>
      <c r="G26" s="8">
        <v>1</v>
      </c>
      <c r="H26" s="8"/>
      <c r="I26" s="8"/>
      <c r="J26" s="8"/>
      <c r="K26" s="8"/>
      <c r="L26" s="7"/>
    </row>
    <row r="27" spans="1:12">
      <c r="A27" s="7" t="s">
        <v>182</v>
      </c>
      <c r="B27" s="7" t="s">
        <v>198</v>
      </c>
      <c r="C27" s="8">
        <v>1</v>
      </c>
      <c r="D27" s="8">
        <v>1</v>
      </c>
      <c r="E27" s="8"/>
      <c r="F27" s="8">
        <v>1</v>
      </c>
      <c r="G27" s="8">
        <v>1</v>
      </c>
      <c r="H27" s="8"/>
      <c r="I27" s="8"/>
      <c r="J27" s="8"/>
      <c r="K27" s="8"/>
      <c r="L27" s="7"/>
    </row>
    <row r="28" spans="1:12">
      <c r="A28" s="7" t="s">
        <v>183</v>
      </c>
      <c r="B28" s="7" t="s">
        <v>198</v>
      </c>
      <c r="C28" s="8">
        <v>1</v>
      </c>
      <c r="D28" s="8">
        <v>1</v>
      </c>
      <c r="E28" s="8"/>
      <c r="F28" s="8">
        <v>1</v>
      </c>
      <c r="G28" s="8">
        <v>1</v>
      </c>
      <c r="H28" s="8"/>
      <c r="I28" s="8"/>
      <c r="J28" s="8"/>
      <c r="K28" s="8"/>
      <c r="L28" s="7"/>
    </row>
    <row r="29" spans="1:12">
      <c r="A29" s="191" t="s">
        <v>238</v>
      </c>
      <c r="B29" s="193"/>
      <c r="C29" s="73"/>
      <c r="D29" s="74"/>
      <c r="E29" s="74"/>
      <c r="F29" s="74"/>
      <c r="G29" s="74"/>
      <c r="H29" s="74"/>
      <c r="I29" s="74"/>
      <c r="J29" s="74"/>
      <c r="K29" s="74"/>
      <c r="L29" s="75"/>
    </row>
    <row r="30" spans="1:12">
      <c r="A30" s="7" t="s">
        <v>304</v>
      </c>
      <c r="B30" s="7" t="s">
        <v>198</v>
      </c>
      <c r="C30" s="8">
        <v>1</v>
      </c>
      <c r="D30" s="8">
        <v>1</v>
      </c>
      <c r="E30" s="8"/>
      <c r="F30" s="8">
        <v>1</v>
      </c>
      <c r="G30" s="8">
        <v>1</v>
      </c>
      <c r="H30" s="8"/>
      <c r="I30" s="8"/>
      <c r="J30" s="8"/>
      <c r="K30" s="8"/>
      <c r="L30" s="7"/>
    </row>
    <row r="31" spans="1:12">
      <c r="A31" s="20" t="s">
        <v>250</v>
      </c>
      <c r="B31" s="20" t="s">
        <v>198</v>
      </c>
      <c r="C31" s="28">
        <v>1</v>
      </c>
      <c r="D31" s="28">
        <v>1</v>
      </c>
      <c r="F31" s="28">
        <v>1</v>
      </c>
      <c r="G31" s="28">
        <v>1</v>
      </c>
      <c r="H31" s="9"/>
      <c r="I31" s="7"/>
      <c r="J31" s="7"/>
      <c r="K31" s="7"/>
      <c r="L31" s="7"/>
    </row>
    <row r="32" spans="1:12">
      <c r="A32" s="7" t="s">
        <v>293</v>
      </c>
      <c r="B32" s="7" t="s">
        <v>198</v>
      </c>
      <c r="C32" s="8">
        <v>1</v>
      </c>
      <c r="D32" s="8">
        <v>1</v>
      </c>
      <c r="E32" s="8"/>
      <c r="F32" s="8">
        <v>1</v>
      </c>
      <c r="G32" s="8">
        <v>1</v>
      </c>
      <c r="H32" s="8"/>
      <c r="I32" s="8"/>
      <c r="J32" s="8"/>
      <c r="K32" s="8"/>
      <c r="L32" s="7"/>
    </row>
    <row r="33" spans="1:12">
      <c r="A33" s="7" t="s">
        <v>305</v>
      </c>
      <c r="B33" s="7" t="s">
        <v>198</v>
      </c>
      <c r="C33" s="8">
        <v>1</v>
      </c>
      <c r="D33" s="8">
        <v>1</v>
      </c>
      <c r="E33" s="8"/>
      <c r="F33" s="8">
        <v>1</v>
      </c>
      <c r="G33" s="8">
        <v>1</v>
      </c>
      <c r="H33" s="8"/>
      <c r="I33" s="8"/>
      <c r="J33" s="8"/>
      <c r="K33" s="8"/>
      <c r="L33" s="7"/>
    </row>
    <row r="34" spans="1:12">
      <c r="A34" s="7" t="s">
        <v>306</v>
      </c>
      <c r="B34" s="7" t="s">
        <v>198</v>
      </c>
      <c r="C34" s="8">
        <v>1</v>
      </c>
      <c r="D34" s="8">
        <v>1</v>
      </c>
      <c r="E34" s="8"/>
      <c r="F34" s="8">
        <v>1</v>
      </c>
      <c r="G34" s="8">
        <v>1</v>
      </c>
      <c r="H34" s="8"/>
      <c r="I34" s="8"/>
      <c r="J34" s="8"/>
      <c r="K34" s="8"/>
      <c r="L34" s="7"/>
    </row>
    <row r="35" spans="1:12">
      <c r="A35" s="7" t="s">
        <v>307</v>
      </c>
      <c r="B35" s="7" t="s">
        <v>198</v>
      </c>
      <c r="C35" s="8">
        <v>1</v>
      </c>
      <c r="D35" s="8">
        <v>1</v>
      </c>
      <c r="E35" s="8"/>
      <c r="F35" s="8">
        <v>1</v>
      </c>
      <c r="G35" s="8">
        <v>1</v>
      </c>
      <c r="H35" s="8"/>
      <c r="I35" s="8"/>
      <c r="J35" s="8"/>
      <c r="K35" s="8"/>
      <c r="L35" s="7"/>
    </row>
    <row r="36" spans="1:12">
      <c r="A36" s="20" t="s">
        <v>288</v>
      </c>
      <c r="B36" s="20" t="s">
        <v>198</v>
      </c>
      <c r="C36" s="28">
        <v>1</v>
      </c>
      <c r="D36" s="28">
        <v>1</v>
      </c>
      <c r="F36" s="28">
        <v>1</v>
      </c>
      <c r="G36" s="28">
        <v>1</v>
      </c>
      <c r="H36" s="91"/>
    </row>
    <row r="37" spans="1:12">
      <c r="A37" s="21" t="s">
        <v>146</v>
      </c>
      <c r="B37" s="22"/>
      <c r="C37" s="22">
        <f>SUM(C6:C36)</f>
        <v>30</v>
      </c>
      <c r="D37" s="22">
        <f t="shared" ref="D37:K37" si="0">SUM(D6:D36)</f>
        <v>30</v>
      </c>
      <c r="E37" s="22">
        <f t="shared" si="0"/>
        <v>0</v>
      </c>
      <c r="F37" s="22">
        <f>SUM(F6:F36)</f>
        <v>22</v>
      </c>
      <c r="G37" s="22">
        <f t="shared" si="0"/>
        <v>22</v>
      </c>
      <c r="H37" s="22">
        <f t="shared" si="0"/>
        <v>0</v>
      </c>
      <c r="I37" s="22">
        <f t="shared" si="0"/>
        <v>2</v>
      </c>
      <c r="J37" s="22">
        <f t="shared" si="0"/>
        <v>0</v>
      </c>
      <c r="K37" s="22">
        <f t="shared" si="0"/>
        <v>0</v>
      </c>
      <c r="L37" s="8"/>
    </row>
  </sheetData>
  <sheetProtection algorithmName="SHA-512" hashValue="KBxgtOLTJ0BCAbvXDDfxKwTiVmLuX+BJpVdo4SVEEDNdes9cgZbBCBpcQAA7/ws1s2AQzw+Tl9hEsnWEU2GoAg==" saltValue="R21UVKSsIsMzAkcrh4o1HQ==" spinCount="100000" sheet="1" objects="1" scenarios="1"/>
  <mergeCells count="3">
    <mergeCell ref="A1:C3"/>
    <mergeCell ref="C4:J4"/>
    <mergeCell ref="A29:B2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27"/>
  <sheetViews>
    <sheetView zoomScale="90" zoomScaleNormal="90" workbookViewId="0">
      <selection activeCell="I26" sqref="I26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4.59765625" bestFit="1" customWidth="1"/>
    <col min="9" max="9" width="24.59765625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8" t="s">
        <v>46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27"/>
      <c r="E3" s="17"/>
      <c r="F3" s="17"/>
      <c r="G3" s="17"/>
      <c r="H3" s="17"/>
      <c r="I3" s="17"/>
      <c r="J3" s="17"/>
      <c r="K3" s="17"/>
      <c r="L3" s="17"/>
    </row>
    <row r="4" spans="1:12" ht="15.4">
      <c r="A4" s="24" t="s">
        <v>104</v>
      </c>
      <c r="B4" s="24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24" t="s">
        <v>103</v>
      </c>
      <c r="L4" s="24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118</v>
      </c>
      <c r="I5" s="16" t="s">
        <v>163</v>
      </c>
      <c r="J5" s="16" t="s">
        <v>130</v>
      </c>
      <c r="K5" s="16" t="s">
        <v>101</v>
      </c>
      <c r="L5" s="16"/>
    </row>
    <row r="6" spans="1:12">
      <c r="A6" s="77">
        <v>2</v>
      </c>
      <c r="B6" s="77" t="s">
        <v>199</v>
      </c>
      <c r="C6" s="8">
        <v>1</v>
      </c>
      <c r="D6" s="8">
        <v>1</v>
      </c>
      <c r="E6" s="8"/>
      <c r="F6" s="8">
        <v>1</v>
      </c>
      <c r="G6" s="8">
        <v>1</v>
      </c>
      <c r="H6" s="8"/>
      <c r="I6" s="8">
        <v>1</v>
      </c>
      <c r="J6" s="8">
        <v>1</v>
      </c>
      <c r="K6" s="8"/>
      <c r="L6" s="8"/>
    </row>
    <row r="7" spans="1:12">
      <c r="A7" s="77">
        <v>3</v>
      </c>
      <c r="B7" s="77" t="s">
        <v>200</v>
      </c>
      <c r="C7" s="8">
        <v>1</v>
      </c>
      <c r="D7" s="8">
        <v>1</v>
      </c>
      <c r="E7" s="8"/>
      <c r="F7" s="8">
        <v>1</v>
      </c>
      <c r="G7" s="8">
        <v>1</v>
      </c>
      <c r="H7" s="8">
        <v>1</v>
      </c>
      <c r="I7" s="8">
        <v>1</v>
      </c>
      <c r="J7" s="8">
        <v>1</v>
      </c>
      <c r="K7" s="8"/>
      <c r="L7" s="8"/>
    </row>
    <row r="8" spans="1:12">
      <c r="A8" s="77">
        <v>6</v>
      </c>
      <c r="B8" s="77" t="s">
        <v>194</v>
      </c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8"/>
    </row>
    <row r="9" spans="1:12">
      <c r="A9" s="77">
        <v>8</v>
      </c>
      <c r="B9" s="77" t="s">
        <v>194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7"/>
    </row>
    <row r="10" spans="1:12">
      <c r="A10" s="77">
        <v>10</v>
      </c>
      <c r="B10" s="77" t="s">
        <v>194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7">
        <v>12</v>
      </c>
      <c r="B11" s="77" t="s">
        <v>194</v>
      </c>
      <c r="C11" s="8">
        <v>1</v>
      </c>
      <c r="D11" s="8">
        <v>1</v>
      </c>
      <c r="E11" s="8"/>
      <c r="F11" s="8"/>
      <c r="G11" s="8"/>
      <c r="H11" s="8"/>
      <c r="I11" s="8"/>
      <c r="J11" s="8"/>
      <c r="K11" s="8"/>
      <c r="L11" s="7"/>
    </row>
    <row r="12" spans="1:12">
      <c r="A12" s="92">
        <v>14</v>
      </c>
      <c r="B12" s="77" t="s">
        <v>197</v>
      </c>
      <c r="C12" s="8">
        <v>1</v>
      </c>
      <c r="D12" s="8">
        <v>1</v>
      </c>
      <c r="E12" s="8"/>
      <c r="F12" s="8">
        <v>2</v>
      </c>
      <c r="G12" s="8">
        <v>2</v>
      </c>
      <c r="H12" s="8"/>
      <c r="I12" s="8"/>
      <c r="J12" s="8">
        <v>1</v>
      </c>
      <c r="K12" s="8"/>
      <c r="L12" s="7"/>
    </row>
    <row r="13" spans="1:12">
      <c r="A13" s="93">
        <v>17</v>
      </c>
      <c r="B13" s="79" t="s">
        <v>201</v>
      </c>
      <c r="C13" s="9">
        <v>1</v>
      </c>
      <c r="D13" s="9">
        <v>1</v>
      </c>
      <c r="E13" s="8"/>
      <c r="F13" s="8">
        <v>4</v>
      </c>
      <c r="G13" s="8">
        <v>4</v>
      </c>
      <c r="H13" s="8"/>
      <c r="I13" s="8">
        <v>1</v>
      </c>
      <c r="J13" s="8">
        <v>1</v>
      </c>
      <c r="K13" s="8"/>
      <c r="L13" s="7"/>
    </row>
    <row r="14" spans="1:12">
      <c r="A14" s="93">
        <v>18</v>
      </c>
      <c r="B14" s="79" t="s">
        <v>202</v>
      </c>
      <c r="C14" s="9">
        <v>1</v>
      </c>
      <c r="D14" s="9">
        <v>1</v>
      </c>
      <c r="E14" s="8">
        <v>1</v>
      </c>
      <c r="F14" s="8">
        <v>1</v>
      </c>
      <c r="G14" s="8">
        <v>1</v>
      </c>
      <c r="H14" s="8"/>
      <c r="I14" s="8">
        <v>1</v>
      </c>
      <c r="J14" s="8">
        <v>1</v>
      </c>
      <c r="K14" s="8"/>
      <c r="L14" s="7"/>
    </row>
    <row r="15" spans="1:12">
      <c r="A15" s="77">
        <v>19</v>
      </c>
      <c r="B15" s="77" t="s">
        <v>194</v>
      </c>
      <c r="C15" s="7">
        <v>1</v>
      </c>
      <c r="D15" s="7">
        <v>1</v>
      </c>
      <c r="E15" s="7"/>
      <c r="F15" s="7"/>
      <c r="G15" s="7"/>
      <c r="H15" s="7"/>
      <c r="I15" s="7">
        <v>1</v>
      </c>
      <c r="J15" s="7"/>
      <c r="K15" s="8"/>
      <c r="L15" s="7"/>
    </row>
    <row r="16" spans="1:12">
      <c r="A16" s="77">
        <v>20</v>
      </c>
      <c r="B16" s="77" t="s">
        <v>194</v>
      </c>
      <c r="C16" s="8">
        <v>1</v>
      </c>
      <c r="D16" s="8">
        <v>1</v>
      </c>
      <c r="E16" s="7"/>
      <c r="F16" s="7"/>
      <c r="G16" s="7"/>
      <c r="H16" s="7"/>
      <c r="I16" s="7"/>
      <c r="J16" s="7"/>
      <c r="K16" s="8"/>
      <c r="L16" s="7"/>
    </row>
    <row r="17" spans="1:12">
      <c r="A17" s="94">
        <v>22</v>
      </c>
      <c r="B17" s="94" t="s">
        <v>104</v>
      </c>
      <c r="C17" s="32">
        <v>1</v>
      </c>
      <c r="D17" s="32">
        <v>1</v>
      </c>
      <c r="E17" s="32"/>
      <c r="F17" s="32"/>
      <c r="G17" s="32"/>
      <c r="H17" s="32"/>
      <c r="I17" s="32"/>
      <c r="J17" s="33"/>
      <c r="K17" s="32"/>
      <c r="L17" s="31"/>
    </row>
    <row r="18" spans="1:12">
      <c r="A18" s="191" t="s">
        <v>203</v>
      </c>
      <c r="B18" s="192"/>
      <c r="C18" s="34"/>
      <c r="D18" s="34"/>
      <c r="E18" s="34"/>
      <c r="F18" s="34"/>
      <c r="G18" s="34"/>
      <c r="H18" s="34"/>
      <c r="I18" s="34"/>
      <c r="J18" s="34"/>
      <c r="K18" s="34"/>
      <c r="L18" s="35"/>
    </row>
    <row r="19" spans="1:12">
      <c r="A19" s="77">
        <v>101</v>
      </c>
      <c r="B19" s="77" t="s">
        <v>194</v>
      </c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7"/>
    </row>
    <row r="20" spans="1:12">
      <c r="A20" s="77">
        <v>105</v>
      </c>
      <c r="B20" s="78" t="s">
        <v>204</v>
      </c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/>
      <c r="J20" s="8">
        <v>1</v>
      </c>
      <c r="K20" s="8"/>
      <c r="L20" s="7"/>
    </row>
    <row r="21" spans="1:12">
      <c r="A21" s="77">
        <v>106</v>
      </c>
      <c r="B21" s="77" t="s">
        <v>104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77">
        <v>108</v>
      </c>
      <c r="B22" s="77" t="s">
        <v>194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7"/>
    </row>
    <row r="23" spans="1:12">
      <c r="A23" s="77">
        <v>114</v>
      </c>
      <c r="B23" s="77" t="s">
        <v>104</v>
      </c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7" t="s">
        <v>205</v>
      </c>
    </row>
    <row r="24" spans="1:12">
      <c r="A24" s="77">
        <v>119</v>
      </c>
      <c r="B24" s="77" t="s">
        <v>206</v>
      </c>
      <c r="C24" s="8">
        <v>1</v>
      </c>
      <c r="D24" s="8">
        <v>1</v>
      </c>
      <c r="E24" s="8"/>
      <c r="F24" s="8"/>
      <c r="G24" s="8"/>
      <c r="H24" s="8"/>
      <c r="I24" s="8"/>
      <c r="J24" s="8"/>
      <c r="K24" s="8"/>
      <c r="L24" s="7"/>
    </row>
    <row r="25" spans="1:12">
      <c r="A25" s="94">
        <v>120</v>
      </c>
      <c r="B25" s="94" t="s">
        <v>198</v>
      </c>
      <c r="C25" s="32">
        <v>1</v>
      </c>
      <c r="D25" s="32">
        <v>1</v>
      </c>
      <c r="E25" s="32"/>
      <c r="F25" s="32">
        <v>2</v>
      </c>
      <c r="G25" s="32">
        <v>2</v>
      </c>
      <c r="H25" s="32"/>
      <c r="I25" s="32">
        <v>1</v>
      </c>
      <c r="J25" s="32">
        <v>1</v>
      </c>
      <c r="K25" s="32"/>
      <c r="L25" s="31"/>
    </row>
    <row r="26" spans="1:12" s="5" customFormat="1">
      <c r="A26" s="79">
        <v>121</v>
      </c>
      <c r="B26" s="79" t="s">
        <v>197</v>
      </c>
      <c r="C26" s="9">
        <v>1</v>
      </c>
      <c r="D26" s="9">
        <v>1</v>
      </c>
      <c r="E26" s="8"/>
      <c r="F26" s="8">
        <v>2</v>
      </c>
      <c r="G26" s="8">
        <v>2</v>
      </c>
      <c r="H26" s="8"/>
      <c r="I26" s="8">
        <v>1</v>
      </c>
      <c r="J26" s="8">
        <v>1</v>
      </c>
      <c r="K26" s="8"/>
      <c r="L26" s="8"/>
    </row>
    <row r="27" spans="1:12">
      <c r="A27" s="95" t="s">
        <v>111</v>
      </c>
      <c r="B27" s="96"/>
      <c r="C27" s="36">
        <f>SUM(C6:C26)</f>
        <v>20</v>
      </c>
      <c r="D27" s="36">
        <f t="shared" ref="D27:K27" si="0">SUM(D6:D26)</f>
        <v>20</v>
      </c>
      <c r="E27" s="36">
        <f t="shared" si="0"/>
        <v>1</v>
      </c>
      <c r="F27" s="36">
        <f t="shared" si="0"/>
        <v>14</v>
      </c>
      <c r="G27" s="36">
        <f t="shared" si="0"/>
        <v>14</v>
      </c>
      <c r="H27" s="36">
        <f t="shared" si="0"/>
        <v>1</v>
      </c>
      <c r="I27" s="36">
        <f t="shared" si="0"/>
        <v>7</v>
      </c>
      <c r="J27" s="36">
        <f t="shared" si="0"/>
        <v>8</v>
      </c>
      <c r="K27" s="36">
        <f t="shared" si="0"/>
        <v>0</v>
      </c>
      <c r="L27" s="30"/>
    </row>
  </sheetData>
  <sheetProtection algorithmName="SHA-512" hashValue="5I3w45tY9BY2/oFPlKbfYNjeb+suDE+0qqsSOllzomChLhlycUX9DLKm8b/T+ZJERee5OYPp/Tzskmi3DDVuaA==" saltValue="Me576mc5H2AI6vWRzaLjfg==" spinCount="100000" sheet="1" objects="1" scenarios="1"/>
  <mergeCells count="3">
    <mergeCell ref="A1:C3"/>
    <mergeCell ref="C4:J4"/>
    <mergeCell ref="A18:B1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51"/>
  <sheetViews>
    <sheetView zoomScale="80" zoomScaleNormal="80" workbookViewId="0">
      <selection activeCell="G51" sqref="G51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8" t="s">
        <v>49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1</v>
      </c>
      <c r="B6" s="7"/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7"/>
    </row>
    <row r="7" spans="1:12">
      <c r="A7" s="7">
        <v>2</v>
      </c>
      <c r="B7" s="7"/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7"/>
    </row>
    <row r="8" spans="1:12">
      <c r="A8" s="7">
        <v>3</v>
      </c>
      <c r="B8" s="7"/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>
        <v>1</v>
      </c>
      <c r="K8" s="8"/>
      <c r="L8" s="7"/>
    </row>
    <row r="9" spans="1:12">
      <c r="A9" s="7">
        <v>4</v>
      </c>
      <c r="B9" s="7"/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7"/>
    </row>
    <row r="10" spans="1:12">
      <c r="A10" s="7">
        <v>5</v>
      </c>
      <c r="B10" s="7"/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">
        <v>6</v>
      </c>
      <c r="B11" s="7"/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>
        <v>1</v>
      </c>
      <c r="K11" s="8"/>
      <c r="L11" s="7"/>
    </row>
    <row r="12" spans="1:12" s="97" customFormat="1">
      <c r="A12" s="100" t="s">
        <v>489</v>
      </c>
      <c r="B12" s="8"/>
      <c r="C12" s="9">
        <v>1</v>
      </c>
      <c r="D12" s="9">
        <v>1</v>
      </c>
      <c r="E12" s="8"/>
      <c r="F12" s="8">
        <v>1</v>
      </c>
      <c r="G12" s="8">
        <v>1</v>
      </c>
      <c r="H12" s="8"/>
      <c r="I12" s="8">
        <v>1</v>
      </c>
      <c r="J12" s="8">
        <v>1</v>
      </c>
      <c r="K12" s="8"/>
      <c r="L12" s="8"/>
    </row>
    <row r="13" spans="1:12">
      <c r="A13" s="7">
        <v>7</v>
      </c>
      <c r="B13" s="7"/>
      <c r="C13" s="8">
        <v>1</v>
      </c>
      <c r="D13" s="8">
        <v>1</v>
      </c>
      <c r="E13" s="8"/>
      <c r="F13" s="8">
        <v>1</v>
      </c>
      <c r="G13" s="8">
        <v>1</v>
      </c>
      <c r="H13" s="8"/>
      <c r="I13" s="8"/>
      <c r="J13" s="8">
        <v>1</v>
      </c>
      <c r="K13" s="8"/>
      <c r="L13" s="7"/>
    </row>
    <row r="14" spans="1:12">
      <c r="A14" s="7">
        <v>8</v>
      </c>
      <c r="B14" s="7"/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>
        <v>1</v>
      </c>
      <c r="K14" s="8"/>
      <c r="L14" s="7"/>
    </row>
    <row r="15" spans="1:12">
      <c r="A15" s="7">
        <v>9</v>
      </c>
      <c r="B15" s="7"/>
      <c r="C15" s="8"/>
      <c r="D15" s="8"/>
      <c r="E15" s="8">
        <v>2</v>
      </c>
      <c r="F15" s="8"/>
      <c r="G15" s="8"/>
      <c r="H15" s="8"/>
      <c r="I15" s="8"/>
      <c r="J15" s="8"/>
      <c r="K15" s="8">
        <v>2</v>
      </c>
      <c r="L15" s="7"/>
    </row>
    <row r="16" spans="1:12">
      <c r="A16" s="7">
        <v>10</v>
      </c>
      <c r="B16" s="7"/>
      <c r="C16" s="8">
        <v>1</v>
      </c>
      <c r="D16" s="8"/>
      <c r="E16" s="8">
        <v>1</v>
      </c>
      <c r="F16" s="8"/>
      <c r="G16" s="8"/>
      <c r="H16" s="8"/>
      <c r="I16" s="8"/>
      <c r="J16" s="8"/>
      <c r="K16" s="8"/>
      <c r="L16" s="7"/>
    </row>
    <row r="17" spans="1:12">
      <c r="A17" s="7">
        <v>11</v>
      </c>
      <c r="B17" s="7"/>
      <c r="C17" s="8">
        <v>1</v>
      </c>
      <c r="D17" s="8">
        <v>1</v>
      </c>
      <c r="E17" s="8"/>
      <c r="F17" s="8"/>
      <c r="G17" s="8"/>
      <c r="H17" s="8"/>
      <c r="I17" s="8"/>
      <c r="J17" s="9"/>
      <c r="K17" s="8"/>
      <c r="L17" s="7"/>
    </row>
    <row r="18" spans="1:12">
      <c r="A18" s="7">
        <v>12</v>
      </c>
      <c r="B18" s="7"/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/>
      <c r="J18" s="8">
        <v>1</v>
      </c>
      <c r="K18" s="8"/>
      <c r="L18" s="7"/>
    </row>
    <row r="19" spans="1:12">
      <c r="A19" s="7">
        <v>13</v>
      </c>
      <c r="B19" s="7"/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7"/>
    </row>
    <row r="20" spans="1:12">
      <c r="A20" s="37">
        <v>14</v>
      </c>
      <c r="B20" s="7"/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>
        <v>1</v>
      </c>
      <c r="J20" s="8">
        <v>1</v>
      </c>
      <c r="K20" s="8"/>
      <c r="L20" s="7"/>
    </row>
    <row r="21" spans="1:12">
      <c r="A21" s="37">
        <v>15</v>
      </c>
      <c r="B21" s="7"/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37">
        <v>16</v>
      </c>
      <c r="B22" s="7"/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7"/>
    </row>
    <row r="23" spans="1:12">
      <c r="A23" s="37">
        <v>17</v>
      </c>
      <c r="B23" s="7"/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>
        <v>1</v>
      </c>
      <c r="J23" s="8">
        <v>1</v>
      </c>
      <c r="K23" s="8"/>
      <c r="L23" s="7"/>
    </row>
    <row r="24" spans="1:12">
      <c r="A24" s="37">
        <v>18</v>
      </c>
      <c r="B24" s="7"/>
      <c r="C24" s="8">
        <v>1</v>
      </c>
      <c r="D24" s="8">
        <v>1</v>
      </c>
      <c r="E24" s="8"/>
      <c r="F24" s="8">
        <v>1</v>
      </c>
      <c r="G24" s="8">
        <v>1</v>
      </c>
      <c r="H24" s="8"/>
      <c r="I24" s="8"/>
      <c r="J24" s="8">
        <v>1</v>
      </c>
      <c r="K24" s="8"/>
      <c r="L24" s="7"/>
    </row>
    <row r="25" spans="1:12">
      <c r="A25" s="37">
        <v>19</v>
      </c>
      <c r="B25" s="7"/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>
        <v>1</v>
      </c>
      <c r="K25" s="8"/>
      <c r="L25" s="7"/>
    </row>
    <row r="26" spans="1:12">
      <c r="A26" s="191" t="s">
        <v>238</v>
      </c>
      <c r="B26" s="193"/>
      <c r="C26" s="73"/>
      <c r="D26" s="74"/>
      <c r="E26" s="74"/>
      <c r="F26" s="74"/>
      <c r="G26" s="74"/>
      <c r="H26" s="74"/>
      <c r="I26" s="74"/>
      <c r="J26" s="74"/>
      <c r="K26" s="74"/>
      <c r="L26" s="75"/>
    </row>
    <row r="27" spans="1:12">
      <c r="A27" s="37">
        <v>20</v>
      </c>
      <c r="B27" s="7"/>
      <c r="C27" s="8">
        <v>1</v>
      </c>
      <c r="D27" s="8">
        <v>1</v>
      </c>
      <c r="E27" s="8"/>
      <c r="F27" s="8"/>
      <c r="G27" s="8"/>
      <c r="H27" s="8"/>
      <c r="I27" s="8"/>
      <c r="J27" s="8"/>
      <c r="K27" s="8"/>
      <c r="L27" s="7"/>
    </row>
    <row r="28" spans="1:12">
      <c r="A28" s="37">
        <v>21</v>
      </c>
      <c r="B28" s="7"/>
      <c r="C28" s="8">
        <v>1</v>
      </c>
      <c r="D28" s="8">
        <v>1</v>
      </c>
      <c r="E28" s="8"/>
      <c r="F28" s="8">
        <v>2</v>
      </c>
      <c r="G28" s="8">
        <v>2</v>
      </c>
      <c r="H28" s="8"/>
      <c r="I28" s="8">
        <v>2</v>
      </c>
      <c r="J28" s="8">
        <v>1</v>
      </c>
      <c r="K28" s="8"/>
      <c r="L28" s="7"/>
    </row>
    <row r="29" spans="1:12">
      <c r="A29" s="7">
        <v>22</v>
      </c>
      <c r="B29" s="7"/>
      <c r="C29" s="8">
        <v>1</v>
      </c>
      <c r="D29" s="8">
        <v>1</v>
      </c>
      <c r="E29" s="8"/>
      <c r="F29" s="8"/>
      <c r="G29" s="8"/>
      <c r="H29" s="8"/>
      <c r="I29" s="8"/>
      <c r="J29" s="8"/>
      <c r="K29" s="8"/>
      <c r="L29" s="7"/>
    </row>
    <row r="30" spans="1:12">
      <c r="A30" s="7">
        <v>23</v>
      </c>
      <c r="B30" s="7"/>
      <c r="C30" s="8">
        <v>1</v>
      </c>
      <c r="D30" s="8">
        <v>1</v>
      </c>
      <c r="E30" s="8"/>
      <c r="F30" s="8"/>
      <c r="G30" s="8"/>
      <c r="H30" s="8"/>
      <c r="I30" s="8"/>
      <c r="J30" s="8"/>
      <c r="K30" s="8"/>
      <c r="L30" s="7"/>
    </row>
    <row r="31" spans="1:12">
      <c r="A31" s="7">
        <v>24</v>
      </c>
      <c r="B31" s="7"/>
      <c r="C31" s="8">
        <v>1</v>
      </c>
      <c r="D31" s="8">
        <v>1</v>
      </c>
      <c r="E31" s="8"/>
      <c r="F31" s="8"/>
      <c r="G31" s="8"/>
      <c r="H31" s="8"/>
      <c r="I31" s="8"/>
      <c r="J31" s="8"/>
      <c r="K31" s="8"/>
      <c r="L31" s="7"/>
    </row>
    <row r="32" spans="1:12">
      <c r="A32" s="7">
        <v>25</v>
      </c>
      <c r="B32" s="7"/>
      <c r="C32" s="8">
        <v>1</v>
      </c>
      <c r="D32" s="8">
        <v>1</v>
      </c>
      <c r="E32" s="8"/>
      <c r="F32" s="8"/>
      <c r="G32" s="8"/>
      <c r="H32" s="8"/>
      <c r="I32" s="8"/>
      <c r="J32" s="8"/>
      <c r="K32" s="8"/>
      <c r="L32" s="7"/>
    </row>
    <row r="33" spans="1:12">
      <c r="A33" s="7">
        <v>26</v>
      </c>
      <c r="B33" s="7"/>
      <c r="C33" s="8">
        <v>1</v>
      </c>
      <c r="D33" s="8">
        <v>1</v>
      </c>
      <c r="E33" s="8"/>
      <c r="F33" s="8">
        <v>1</v>
      </c>
      <c r="G33" s="8">
        <v>1</v>
      </c>
      <c r="H33" s="8"/>
      <c r="I33" s="8"/>
      <c r="J33" s="8">
        <v>1</v>
      </c>
      <c r="K33" s="8"/>
      <c r="L33" s="7"/>
    </row>
    <row r="34" spans="1:12">
      <c r="A34" s="7">
        <v>27</v>
      </c>
      <c r="B34" s="7"/>
      <c r="C34" s="8">
        <v>1</v>
      </c>
      <c r="D34" s="8">
        <v>1</v>
      </c>
      <c r="E34" s="8"/>
      <c r="F34" s="8"/>
      <c r="G34" s="8"/>
      <c r="H34" s="8"/>
      <c r="I34" s="8"/>
      <c r="J34" s="8"/>
      <c r="K34" s="8"/>
      <c r="L34" s="7"/>
    </row>
    <row r="35" spans="1:12">
      <c r="A35" s="7">
        <v>28</v>
      </c>
      <c r="B35" s="7"/>
      <c r="C35" s="8">
        <v>1</v>
      </c>
      <c r="D35" s="8">
        <v>1</v>
      </c>
      <c r="E35" s="8"/>
      <c r="F35" s="8"/>
      <c r="G35" s="8"/>
      <c r="H35" s="8"/>
      <c r="I35" s="8"/>
      <c r="J35" s="8"/>
      <c r="K35" s="8"/>
      <c r="L35" s="7"/>
    </row>
    <row r="36" spans="1:12">
      <c r="A36" s="7">
        <v>29</v>
      </c>
      <c r="B36" s="7"/>
      <c r="C36" s="8">
        <v>1</v>
      </c>
      <c r="D36" s="8">
        <v>1</v>
      </c>
      <c r="E36" s="8"/>
      <c r="F36" s="8"/>
      <c r="G36" s="8"/>
      <c r="H36" s="8"/>
      <c r="I36" s="8"/>
      <c r="J36" s="8"/>
      <c r="K36" s="8"/>
      <c r="L36" s="7"/>
    </row>
    <row r="37" spans="1:12">
      <c r="A37" s="7">
        <v>30</v>
      </c>
      <c r="B37" s="7"/>
      <c r="C37" s="8">
        <v>1</v>
      </c>
      <c r="D37" s="8">
        <v>1</v>
      </c>
      <c r="E37" s="8"/>
      <c r="F37" s="8">
        <v>1</v>
      </c>
      <c r="G37" s="8">
        <v>1</v>
      </c>
      <c r="H37" s="8"/>
      <c r="I37" s="8"/>
      <c r="J37" s="8">
        <v>1</v>
      </c>
      <c r="K37" s="8"/>
      <c r="L37" s="7"/>
    </row>
    <row r="38" spans="1:12">
      <c r="A38" s="37">
        <v>31</v>
      </c>
      <c r="B38" s="7"/>
      <c r="C38" s="9">
        <v>1</v>
      </c>
      <c r="D38" s="9">
        <v>1</v>
      </c>
      <c r="E38" s="8"/>
      <c r="F38" s="8">
        <v>1</v>
      </c>
      <c r="G38" s="8">
        <v>1</v>
      </c>
      <c r="H38" s="8"/>
      <c r="I38" s="8"/>
      <c r="J38" s="8">
        <v>1</v>
      </c>
      <c r="K38" s="7"/>
      <c r="L38" s="7"/>
    </row>
    <row r="39" spans="1:12">
      <c r="A39" s="7">
        <v>32</v>
      </c>
      <c r="B39" s="7"/>
      <c r="C39" s="8">
        <v>1</v>
      </c>
      <c r="D39" s="8">
        <v>1</v>
      </c>
      <c r="E39" s="8"/>
      <c r="F39" s="8">
        <v>1</v>
      </c>
      <c r="G39" s="8">
        <v>1</v>
      </c>
      <c r="H39" s="8"/>
      <c r="I39" s="8">
        <v>1</v>
      </c>
      <c r="J39" s="8">
        <v>1</v>
      </c>
      <c r="K39" s="8"/>
      <c r="L39" s="7"/>
    </row>
    <row r="40" spans="1:12">
      <c r="A40" s="37">
        <v>33</v>
      </c>
      <c r="B40" s="7"/>
      <c r="C40" s="9">
        <v>1</v>
      </c>
      <c r="D40" s="9">
        <v>1</v>
      </c>
      <c r="E40" s="7"/>
      <c r="F40" s="9">
        <v>1</v>
      </c>
      <c r="G40" s="9">
        <v>1</v>
      </c>
      <c r="H40" s="7"/>
      <c r="I40" s="7"/>
      <c r="J40" s="9">
        <v>1</v>
      </c>
      <c r="K40" s="7"/>
      <c r="L40" s="7"/>
    </row>
    <row r="41" spans="1:12">
      <c r="A41" s="21" t="s">
        <v>111</v>
      </c>
      <c r="B41" s="22"/>
      <c r="C41" s="22">
        <f>SUM(C6:C40)</f>
        <v>33</v>
      </c>
      <c r="D41" s="22">
        <f t="shared" ref="D41:K41" si="0">SUM(D6:D40)</f>
        <v>32</v>
      </c>
      <c r="E41" s="22">
        <f t="shared" si="0"/>
        <v>3</v>
      </c>
      <c r="F41" s="22">
        <f t="shared" si="0"/>
        <v>17</v>
      </c>
      <c r="G41" s="22">
        <f t="shared" si="0"/>
        <v>17</v>
      </c>
      <c r="H41" s="22">
        <f t="shared" si="0"/>
        <v>0</v>
      </c>
      <c r="I41" s="22">
        <f t="shared" si="0"/>
        <v>6</v>
      </c>
      <c r="J41" s="22">
        <f t="shared" si="0"/>
        <v>16</v>
      </c>
      <c r="K41" s="22">
        <f t="shared" si="0"/>
        <v>2</v>
      </c>
      <c r="L41" s="8"/>
    </row>
    <row r="42" spans="1:12">
      <c r="F42" s="109"/>
      <c r="G42" s="109"/>
    </row>
    <row r="43" spans="1:12">
      <c r="A43" s="109" t="s">
        <v>578</v>
      </c>
      <c r="B43" s="109"/>
      <c r="C43" s="109"/>
      <c r="D43" s="109"/>
      <c r="E43" s="109"/>
      <c r="F43" s="109"/>
      <c r="G43" s="109"/>
    </row>
    <row r="44" spans="1:12">
      <c r="A44" s="109" t="s">
        <v>582</v>
      </c>
      <c r="B44" s="109"/>
      <c r="C44" s="109"/>
      <c r="D44" s="109"/>
      <c r="E44" s="109"/>
      <c r="F44" s="109"/>
      <c r="G44" s="109"/>
    </row>
    <row r="45" spans="1:12">
      <c r="A45" s="109"/>
      <c r="B45" s="109"/>
      <c r="C45" s="109"/>
      <c r="D45" s="109"/>
      <c r="E45" s="109"/>
      <c r="F45" s="109"/>
      <c r="G45" s="109"/>
    </row>
    <row r="46" spans="1:12">
      <c r="A46" s="109"/>
      <c r="B46" s="109"/>
      <c r="C46" s="109"/>
      <c r="D46" s="109"/>
      <c r="E46" s="109"/>
      <c r="F46" s="109"/>
      <c r="G46" s="109"/>
    </row>
    <row r="47" spans="1:12">
      <c r="A47" s="109"/>
      <c r="B47" s="109"/>
      <c r="C47" s="109"/>
      <c r="D47" s="109"/>
      <c r="E47" s="109"/>
      <c r="F47" s="109"/>
      <c r="G47" s="109"/>
    </row>
    <row r="48" spans="1:12">
      <c r="A48" s="109"/>
      <c r="B48" s="109"/>
      <c r="C48" s="109"/>
      <c r="D48" s="109"/>
      <c r="E48" s="109"/>
      <c r="F48" s="109"/>
      <c r="G48" s="109"/>
    </row>
    <row r="49" spans="1:7">
      <c r="A49" s="109"/>
      <c r="B49" s="109"/>
      <c r="C49" s="109"/>
      <c r="D49" s="109"/>
      <c r="E49" s="109"/>
      <c r="F49" s="109"/>
      <c r="G49" s="109"/>
    </row>
    <row r="50" spans="1:7">
      <c r="A50" s="109"/>
      <c r="B50" s="109"/>
      <c r="C50" s="109"/>
      <c r="D50" s="109"/>
      <c r="E50" s="109"/>
    </row>
    <row r="51" spans="1:7">
      <c r="A51" s="109"/>
      <c r="B51" s="109"/>
      <c r="C51" s="109"/>
      <c r="D51" s="109"/>
      <c r="E51" s="109"/>
    </row>
  </sheetData>
  <sheetProtection algorithmName="SHA-512" hashValue="GtIVl82D1bu73opReOmNFXphsRw3pK3qfF3AFaEx80Lgv4Jr2A2D+2bw5n0tm9kv49aHaNw/4tL35CgoaM5dWg==" saltValue="oGEnzA65oXiS1NO7oEBTIg==" spinCount="100000" sheet="1" objects="1" scenarios="1"/>
  <mergeCells count="3">
    <mergeCell ref="A1:C3"/>
    <mergeCell ref="C4:J4"/>
    <mergeCell ref="A26:B2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67"/>
  <sheetViews>
    <sheetView zoomScale="50" zoomScaleNormal="50" workbookViewId="0">
      <selection activeCell="J67" sqref="J67"/>
    </sheetView>
  </sheetViews>
  <sheetFormatPr defaultRowHeight="14.25"/>
  <cols>
    <col min="1" max="1" width="23.132812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4.59765625" bestFit="1" customWidth="1"/>
    <col min="9" max="9" width="16.265625" bestFit="1" customWidth="1"/>
    <col min="10" max="10" width="26.59765625" bestFit="1" customWidth="1"/>
    <col min="11" max="11" width="18.3984375" bestFit="1" customWidth="1"/>
  </cols>
  <sheetData>
    <row r="1" spans="1:11" ht="15" customHeight="1">
      <c r="A1" s="196" t="s">
        <v>52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1" ht="1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1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3" t="s">
        <v>103</v>
      </c>
      <c r="K4" s="13" t="s">
        <v>105</v>
      </c>
    </row>
    <row r="5" spans="1:11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118</v>
      </c>
      <c r="I5" s="16" t="s">
        <v>130</v>
      </c>
      <c r="J5" s="16" t="s">
        <v>101</v>
      </c>
      <c r="K5" s="16"/>
    </row>
    <row r="6" spans="1:11">
      <c r="A6" s="6" t="s">
        <v>495</v>
      </c>
      <c r="B6" s="7"/>
      <c r="C6" s="8">
        <v>3</v>
      </c>
      <c r="D6" s="8">
        <v>1</v>
      </c>
      <c r="E6" s="8">
        <v>2</v>
      </c>
      <c r="F6" s="8">
        <v>1</v>
      </c>
      <c r="G6" s="8">
        <v>1</v>
      </c>
      <c r="H6" s="8"/>
      <c r="I6" s="8">
        <v>1</v>
      </c>
      <c r="J6" s="8"/>
      <c r="K6" s="7"/>
    </row>
    <row r="7" spans="1:11">
      <c r="A7" s="7" t="s">
        <v>496</v>
      </c>
      <c r="B7" s="7"/>
      <c r="C7" s="8">
        <v>1</v>
      </c>
      <c r="D7" s="8">
        <v>1</v>
      </c>
      <c r="E7" s="8">
        <v>1</v>
      </c>
      <c r="F7" s="8">
        <v>1</v>
      </c>
      <c r="G7" s="8">
        <v>1</v>
      </c>
      <c r="H7" s="8">
        <v>1</v>
      </c>
      <c r="I7" s="8">
        <v>1</v>
      </c>
      <c r="J7" s="8"/>
      <c r="K7" s="7"/>
    </row>
    <row r="8" spans="1:11">
      <c r="A8" s="7" t="s">
        <v>497</v>
      </c>
      <c r="B8" s="7"/>
      <c r="C8" s="8">
        <v>1</v>
      </c>
      <c r="D8" s="8">
        <v>1</v>
      </c>
      <c r="E8" s="8">
        <v>1</v>
      </c>
      <c r="F8" s="8">
        <v>1</v>
      </c>
      <c r="G8" s="8">
        <v>1</v>
      </c>
      <c r="H8" s="8"/>
      <c r="I8" s="8">
        <v>1</v>
      </c>
      <c r="J8" s="8"/>
      <c r="K8" s="7"/>
    </row>
    <row r="9" spans="1:11">
      <c r="A9" s="7" t="s">
        <v>498</v>
      </c>
      <c r="B9" s="7"/>
      <c r="C9" s="8">
        <v>1</v>
      </c>
      <c r="D9" s="8">
        <v>1</v>
      </c>
      <c r="E9" s="8">
        <v>1</v>
      </c>
      <c r="F9" s="8">
        <v>1</v>
      </c>
      <c r="G9" s="8">
        <v>1</v>
      </c>
      <c r="H9" s="8"/>
      <c r="I9" s="8"/>
      <c r="J9" s="8"/>
      <c r="K9" s="7"/>
    </row>
    <row r="10" spans="1:11">
      <c r="A10" s="7" t="s">
        <v>499</v>
      </c>
      <c r="B10" s="7"/>
      <c r="C10" s="8"/>
      <c r="D10" s="8"/>
      <c r="E10" s="8">
        <v>1</v>
      </c>
      <c r="F10" s="8"/>
      <c r="G10" s="8"/>
      <c r="H10" s="8"/>
      <c r="I10" s="8"/>
      <c r="J10" s="8"/>
      <c r="K10" s="7"/>
    </row>
    <row r="11" spans="1:11">
      <c r="A11" s="7" t="s">
        <v>500</v>
      </c>
      <c r="B11" s="7"/>
      <c r="C11" s="8">
        <v>2</v>
      </c>
      <c r="D11" s="8"/>
      <c r="E11" s="8">
        <v>2</v>
      </c>
      <c r="F11" s="8"/>
      <c r="G11" s="8"/>
      <c r="H11" s="8"/>
      <c r="I11" s="8"/>
      <c r="J11" s="8"/>
      <c r="K11" s="7"/>
    </row>
    <row r="12" spans="1:11">
      <c r="A12" s="7" t="s">
        <v>501</v>
      </c>
      <c r="B12" s="7" t="s">
        <v>502</v>
      </c>
      <c r="C12" s="8">
        <v>2</v>
      </c>
      <c r="D12" s="8">
        <v>2</v>
      </c>
      <c r="E12" s="8"/>
      <c r="F12" s="8">
        <v>2</v>
      </c>
      <c r="G12" s="8">
        <v>2</v>
      </c>
      <c r="H12" s="8">
        <v>1</v>
      </c>
      <c r="I12" s="8">
        <v>2</v>
      </c>
      <c r="J12" s="7"/>
      <c r="K12" s="8" t="s">
        <v>503</v>
      </c>
    </row>
    <row r="13" spans="1:11">
      <c r="A13" s="7" t="s">
        <v>504</v>
      </c>
      <c r="B13" s="7"/>
      <c r="C13" s="8">
        <v>1</v>
      </c>
      <c r="D13" s="8"/>
      <c r="E13" s="8">
        <v>1</v>
      </c>
      <c r="F13" s="8"/>
      <c r="G13" s="8"/>
      <c r="H13" s="8"/>
      <c r="I13" s="8"/>
      <c r="J13" s="7"/>
      <c r="K13" s="8"/>
    </row>
    <row r="14" spans="1:11">
      <c r="A14" s="7" t="s">
        <v>505</v>
      </c>
      <c r="B14" s="7"/>
      <c r="C14" s="8">
        <v>2</v>
      </c>
      <c r="D14" s="8">
        <v>1</v>
      </c>
      <c r="E14" s="8">
        <v>1</v>
      </c>
      <c r="F14" s="8">
        <v>1</v>
      </c>
      <c r="G14" s="8">
        <v>1</v>
      </c>
      <c r="H14" s="8">
        <v>1</v>
      </c>
      <c r="I14" s="8">
        <v>1</v>
      </c>
      <c r="J14" s="7"/>
      <c r="K14" s="8"/>
    </row>
    <row r="15" spans="1:11">
      <c r="A15" s="7" t="s">
        <v>506</v>
      </c>
      <c r="B15" s="7" t="s">
        <v>509</v>
      </c>
      <c r="C15" s="8">
        <v>2</v>
      </c>
      <c r="D15" s="8">
        <v>2</v>
      </c>
      <c r="E15" s="8"/>
      <c r="F15" s="8">
        <v>2</v>
      </c>
      <c r="G15" s="8">
        <v>2</v>
      </c>
      <c r="H15" s="8">
        <v>1</v>
      </c>
      <c r="I15" s="8">
        <v>2</v>
      </c>
      <c r="J15" s="7"/>
      <c r="K15" s="8" t="s">
        <v>503</v>
      </c>
    </row>
    <row r="16" spans="1:11">
      <c r="A16" s="7" t="s">
        <v>507</v>
      </c>
      <c r="B16" s="7" t="s">
        <v>510</v>
      </c>
      <c r="C16" s="8">
        <v>2</v>
      </c>
      <c r="D16" s="8">
        <v>2</v>
      </c>
      <c r="E16" s="8"/>
      <c r="F16" s="8">
        <v>2</v>
      </c>
      <c r="G16" s="8">
        <v>2</v>
      </c>
      <c r="H16" s="8">
        <v>1</v>
      </c>
      <c r="I16" s="8">
        <v>2</v>
      </c>
      <c r="J16" s="7"/>
      <c r="K16" s="8" t="s">
        <v>503</v>
      </c>
    </row>
    <row r="17" spans="1:11">
      <c r="A17" s="7" t="s">
        <v>508</v>
      </c>
      <c r="B17" s="7" t="s">
        <v>511</v>
      </c>
      <c r="C17" s="8">
        <v>1</v>
      </c>
      <c r="D17" s="8">
        <v>1</v>
      </c>
      <c r="E17" s="8"/>
      <c r="F17" s="8">
        <v>1</v>
      </c>
      <c r="G17" s="8">
        <v>1</v>
      </c>
      <c r="H17" s="8"/>
      <c r="I17" s="9">
        <v>1</v>
      </c>
      <c r="J17" s="7"/>
      <c r="K17" s="8"/>
    </row>
    <row r="18" spans="1:11">
      <c r="A18" s="7" t="s">
        <v>508</v>
      </c>
      <c r="B18" s="7" t="s">
        <v>512</v>
      </c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/>
      <c r="J18" s="7"/>
      <c r="K18" s="8"/>
    </row>
    <row r="19" spans="1:11">
      <c r="A19" s="7" t="s">
        <v>508</v>
      </c>
      <c r="B19" s="7" t="s">
        <v>513</v>
      </c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7"/>
      <c r="K19" s="8"/>
    </row>
    <row r="20" spans="1:11">
      <c r="A20" s="20" t="s">
        <v>514</v>
      </c>
      <c r="B20" s="7" t="s">
        <v>515</v>
      </c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>
        <v>1</v>
      </c>
      <c r="J20" s="7"/>
      <c r="K20" s="8"/>
    </row>
    <row r="21" spans="1:11">
      <c r="A21" s="7" t="s">
        <v>516</v>
      </c>
      <c r="B21" s="7"/>
      <c r="C21" s="8">
        <v>1</v>
      </c>
      <c r="D21" s="8">
        <v>1</v>
      </c>
      <c r="E21" s="8"/>
      <c r="F21" s="8"/>
      <c r="G21" s="8"/>
      <c r="H21" s="8"/>
      <c r="I21" s="8"/>
      <c r="J21" s="7"/>
      <c r="K21" s="8"/>
    </row>
    <row r="22" spans="1:11">
      <c r="A22" s="7" t="s">
        <v>517</v>
      </c>
      <c r="B22" s="7"/>
      <c r="C22" s="8">
        <v>2</v>
      </c>
      <c r="D22" s="8">
        <v>2</v>
      </c>
      <c r="E22" s="8"/>
      <c r="F22" s="8">
        <v>2</v>
      </c>
      <c r="G22" s="8">
        <v>2</v>
      </c>
      <c r="H22" s="8">
        <v>1</v>
      </c>
      <c r="I22" s="8">
        <v>2</v>
      </c>
      <c r="J22" s="7"/>
      <c r="K22" s="8" t="s">
        <v>518</v>
      </c>
    </row>
    <row r="23" spans="1:11">
      <c r="A23" s="7" t="s">
        <v>519</v>
      </c>
      <c r="B23" s="7" t="s">
        <v>520</v>
      </c>
      <c r="C23" s="8">
        <v>2</v>
      </c>
      <c r="D23" s="8">
        <v>2</v>
      </c>
      <c r="E23" s="8"/>
      <c r="F23" s="8">
        <v>2</v>
      </c>
      <c r="G23" s="8">
        <v>2</v>
      </c>
      <c r="H23" s="8">
        <v>1</v>
      </c>
      <c r="I23" s="8">
        <v>2</v>
      </c>
      <c r="J23" s="7"/>
      <c r="K23" s="8" t="s">
        <v>518</v>
      </c>
    </row>
    <row r="24" spans="1:11">
      <c r="A24" s="7" t="s">
        <v>521</v>
      </c>
      <c r="B24" s="7" t="s">
        <v>104</v>
      </c>
      <c r="C24" s="8">
        <v>1</v>
      </c>
      <c r="D24" s="8">
        <v>1</v>
      </c>
      <c r="E24" s="8"/>
      <c r="F24" s="8"/>
      <c r="G24" s="8"/>
      <c r="H24" s="8"/>
      <c r="I24" s="8"/>
      <c r="J24" s="8"/>
      <c r="K24" s="8"/>
    </row>
    <row r="25" spans="1:11">
      <c r="A25" s="7" t="s">
        <v>522</v>
      </c>
      <c r="B25" s="7"/>
      <c r="C25" s="8">
        <v>1</v>
      </c>
      <c r="D25" s="8"/>
      <c r="E25" s="8">
        <v>1</v>
      </c>
      <c r="F25" s="8"/>
      <c r="G25" s="8"/>
      <c r="H25" s="8"/>
      <c r="I25" s="8"/>
      <c r="J25" s="8"/>
      <c r="K25" s="8"/>
    </row>
    <row r="26" spans="1:11">
      <c r="A26" s="7" t="s">
        <v>522</v>
      </c>
      <c r="B26" s="7" t="s">
        <v>520</v>
      </c>
      <c r="C26" s="8">
        <v>2</v>
      </c>
      <c r="D26" s="8">
        <v>2</v>
      </c>
      <c r="E26" s="8"/>
      <c r="F26" s="8">
        <v>2</v>
      </c>
      <c r="G26" s="8">
        <v>2</v>
      </c>
      <c r="H26" s="8">
        <v>1</v>
      </c>
      <c r="I26" s="8">
        <v>2</v>
      </c>
      <c r="J26" s="8"/>
      <c r="K26" s="8" t="s">
        <v>518</v>
      </c>
    </row>
    <row r="27" spans="1:11">
      <c r="A27" s="7" t="s">
        <v>523</v>
      </c>
      <c r="B27" s="7"/>
      <c r="C27" s="8">
        <v>1</v>
      </c>
      <c r="D27" s="8"/>
      <c r="E27" s="8">
        <v>1</v>
      </c>
      <c r="F27" s="8"/>
      <c r="G27" s="8"/>
      <c r="H27" s="8"/>
      <c r="I27" s="8"/>
      <c r="J27" s="8"/>
      <c r="K27" s="8"/>
    </row>
    <row r="28" spans="1:11">
      <c r="A28" s="7" t="s">
        <v>524</v>
      </c>
      <c r="B28" s="7"/>
      <c r="C28" s="8"/>
      <c r="D28" s="8"/>
      <c r="E28" s="8">
        <v>4</v>
      </c>
      <c r="F28" s="8"/>
      <c r="G28" s="8"/>
      <c r="H28" s="8"/>
      <c r="I28" s="8"/>
      <c r="J28" s="8"/>
      <c r="K28" s="8"/>
    </row>
    <row r="29" spans="1:11">
      <c r="A29" s="7" t="s">
        <v>525</v>
      </c>
      <c r="B29" s="7"/>
      <c r="C29" s="8"/>
      <c r="D29" s="8"/>
      <c r="E29" s="8">
        <v>1</v>
      </c>
      <c r="F29" s="8"/>
      <c r="G29" s="8"/>
      <c r="H29" s="8"/>
      <c r="I29" s="8"/>
      <c r="J29" s="8"/>
      <c r="K29" s="8"/>
    </row>
    <row r="30" spans="1:11">
      <c r="A30" s="203" t="s">
        <v>526</v>
      </c>
      <c r="B30" s="204"/>
      <c r="C30" s="104"/>
      <c r="D30" s="105"/>
      <c r="E30" s="105"/>
      <c r="F30" s="105"/>
      <c r="G30" s="105"/>
      <c r="H30" s="105"/>
      <c r="I30" s="105"/>
      <c r="J30" s="105"/>
      <c r="K30" s="106"/>
    </row>
    <row r="31" spans="1:11">
      <c r="A31" s="7" t="s">
        <v>527</v>
      </c>
      <c r="B31" s="7" t="s">
        <v>520</v>
      </c>
      <c r="C31" s="8">
        <v>2</v>
      </c>
      <c r="D31" s="8">
        <v>2</v>
      </c>
      <c r="E31" s="8"/>
      <c r="F31" s="8">
        <v>2</v>
      </c>
      <c r="G31" s="8">
        <v>2</v>
      </c>
      <c r="H31" s="8">
        <v>1</v>
      </c>
      <c r="I31" s="8">
        <v>2</v>
      </c>
      <c r="J31" s="8"/>
      <c r="K31" s="8" t="s">
        <v>518</v>
      </c>
    </row>
    <row r="32" spans="1:11">
      <c r="A32" s="7" t="s">
        <v>529</v>
      </c>
      <c r="B32" s="7" t="s">
        <v>528</v>
      </c>
      <c r="C32" s="8">
        <v>2</v>
      </c>
      <c r="D32" s="8">
        <v>2</v>
      </c>
      <c r="E32" s="8"/>
      <c r="F32" s="8">
        <v>2</v>
      </c>
      <c r="G32" s="8">
        <v>2</v>
      </c>
      <c r="H32" s="8">
        <v>1</v>
      </c>
      <c r="I32" s="8">
        <v>2</v>
      </c>
      <c r="J32" s="8"/>
      <c r="K32" s="8" t="s">
        <v>518</v>
      </c>
    </row>
    <row r="33" spans="1:11">
      <c r="A33" s="7" t="s">
        <v>530</v>
      </c>
      <c r="B33" s="7" t="s">
        <v>531</v>
      </c>
      <c r="C33" s="8">
        <v>1</v>
      </c>
      <c r="D33" s="8">
        <v>1</v>
      </c>
      <c r="E33" s="8"/>
      <c r="F33" s="8">
        <v>1</v>
      </c>
      <c r="G33" s="8">
        <v>1</v>
      </c>
      <c r="H33" s="8">
        <v>1</v>
      </c>
      <c r="I33" s="8">
        <v>1</v>
      </c>
      <c r="J33" s="8"/>
      <c r="K33" s="8"/>
    </row>
    <row r="34" spans="1:11">
      <c r="A34" s="7" t="s">
        <v>532</v>
      </c>
      <c r="B34" s="7" t="s">
        <v>198</v>
      </c>
      <c r="C34" s="8">
        <v>1</v>
      </c>
      <c r="D34" s="8">
        <v>1</v>
      </c>
      <c r="E34" s="8"/>
      <c r="F34" s="8">
        <v>1</v>
      </c>
      <c r="G34" s="8">
        <v>1</v>
      </c>
      <c r="H34" s="8">
        <v>1</v>
      </c>
      <c r="I34" s="8">
        <v>1</v>
      </c>
      <c r="J34" s="8"/>
      <c r="K34" s="8"/>
    </row>
    <row r="35" spans="1:11">
      <c r="A35" s="7" t="s">
        <v>533</v>
      </c>
      <c r="B35" s="7" t="s">
        <v>198</v>
      </c>
      <c r="C35" s="8">
        <v>1</v>
      </c>
      <c r="D35" s="8">
        <v>1</v>
      </c>
      <c r="E35" s="8"/>
      <c r="F35" s="8">
        <v>1</v>
      </c>
      <c r="G35" s="8">
        <v>1</v>
      </c>
      <c r="H35" s="8">
        <v>1</v>
      </c>
      <c r="I35" s="8">
        <v>1</v>
      </c>
      <c r="J35" s="8"/>
      <c r="K35" s="8"/>
    </row>
    <row r="36" spans="1:11">
      <c r="A36" s="7" t="s">
        <v>534</v>
      </c>
      <c r="B36" s="7" t="s">
        <v>198</v>
      </c>
      <c r="C36" s="8">
        <v>1</v>
      </c>
      <c r="D36" s="8">
        <v>1</v>
      </c>
      <c r="E36" s="8"/>
      <c r="F36" s="8">
        <v>1</v>
      </c>
      <c r="G36" s="8">
        <v>1</v>
      </c>
      <c r="H36" s="8">
        <v>1</v>
      </c>
      <c r="I36" s="8">
        <v>1</v>
      </c>
      <c r="J36" s="8"/>
      <c r="K36" s="8"/>
    </row>
    <row r="37" spans="1:11">
      <c r="A37" s="7" t="s">
        <v>535</v>
      </c>
      <c r="B37" s="7" t="s">
        <v>198</v>
      </c>
      <c r="C37" s="8">
        <v>1</v>
      </c>
      <c r="D37" s="8">
        <v>1</v>
      </c>
      <c r="E37" s="8"/>
      <c r="F37" s="8">
        <v>1</v>
      </c>
      <c r="G37" s="8">
        <v>1</v>
      </c>
      <c r="H37" s="8">
        <v>1</v>
      </c>
      <c r="I37" s="8">
        <v>1</v>
      </c>
      <c r="J37" s="8"/>
      <c r="K37" s="8"/>
    </row>
    <row r="38" spans="1:11">
      <c r="A38" s="7" t="s">
        <v>536</v>
      </c>
      <c r="B38" s="7" t="s">
        <v>537</v>
      </c>
      <c r="C38" s="8">
        <v>2</v>
      </c>
      <c r="D38" s="8">
        <v>2</v>
      </c>
      <c r="E38" s="8"/>
      <c r="F38" s="8">
        <v>2</v>
      </c>
      <c r="G38" s="8">
        <v>2</v>
      </c>
      <c r="H38" s="8">
        <v>1</v>
      </c>
      <c r="I38" s="8">
        <v>2</v>
      </c>
      <c r="J38" s="8"/>
      <c r="K38" s="8"/>
    </row>
    <row r="39" spans="1:11">
      <c r="A39" s="7" t="s">
        <v>538</v>
      </c>
      <c r="B39" s="7" t="s">
        <v>198</v>
      </c>
      <c r="C39" s="8">
        <v>1</v>
      </c>
      <c r="D39" s="8">
        <v>1</v>
      </c>
      <c r="E39" s="8"/>
      <c r="F39" s="8">
        <v>1</v>
      </c>
      <c r="G39" s="8">
        <v>1</v>
      </c>
      <c r="H39" s="8">
        <v>1</v>
      </c>
      <c r="I39" s="8">
        <v>1</v>
      </c>
      <c r="J39" s="8"/>
      <c r="K39" s="8"/>
    </row>
    <row r="40" spans="1:11">
      <c r="A40" s="7" t="s">
        <v>539</v>
      </c>
      <c r="B40" s="7"/>
      <c r="C40" s="8">
        <v>1</v>
      </c>
      <c r="D40" s="8">
        <v>1</v>
      </c>
      <c r="E40" s="8">
        <v>3</v>
      </c>
      <c r="F40" s="8">
        <v>1</v>
      </c>
      <c r="G40" s="8">
        <v>1</v>
      </c>
      <c r="H40" s="8">
        <v>1</v>
      </c>
      <c r="I40" s="8">
        <v>1</v>
      </c>
      <c r="J40" s="8"/>
      <c r="K40" s="8"/>
    </row>
    <row r="41" spans="1:11">
      <c r="A41" s="7" t="s">
        <v>541</v>
      </c>
      <c r="B41" s="7"/>
      <c r="C41" s="8">
        <v>1</v>
      </c>
      <c r="D41" s="8">
        <v>1</v>
      </c>
      <c r="E41" s="8"/>
      <c r="F41" s="8">
        <v>1</v>
      </c>
      <c r="G41" s="8">
        <v>1</v>
      </c>
      <c r="H41" s="8"/>
      <c r="I41" s="8">
        <v>1</v>
      </c>
      <c r="J41" s="8"/>
      <c r="K41" s="8"/>
    </row>
    <row r="42" spans="1:11">
      <c r="A42" s="7" t="s">
        <v>542</v>
      </c>
      <c r="B42" s="7"/>
      <c r="C42" s="8">
        <v>1</v>
      </c>
      <c r="D42" s="8">
        <v>1</v>
      </c>
      <c r="E42" s="8"/>
      <c r="F42" s="8">
        <v>1</v>
      </c>
      <c r="G42" s="8">
        <v>1</v>
      </c>
      <c r="H42" s="8">
        <v>1</v>
      </c>
      <c r="I42" s="8">
        <v>1</v>
      </c>
      <c r="J42" s="8"/>
      <c r="K42" s="8"/>
    </row>
    <row r="43" spans="1:11">
      <c r="A43" s="7" t="s">
        <v>540</v>
      </c>
      <c r="B43" s="7"/>
      <c r="C43" s="8">
        <v>1</v>
      </c>
      <c r="D43" s="8">
        <v>1</v>
      </c>
      <c r="E43" s="8"/>
      <c r="F43" s="8">
        <v>1</v>
      </c>
      <c r="G43" s="8">
        <v>1</v>
      </c>
      <c r="H43" s="8"/>
      <c r="I43" s="8">
        <v>1</v>
      </c>
      <c r="J43" s="8"/>
      <c r="K43" s="8"/>
    </row>
    <row r="44" spans="1:11">
      <c r="A44" s="7" t="s">
        <v>543</v>
      </c>
      <c r="B44" s="7"/>
      <c r="C44" s="8">
        <v>1</v>
      </c>
      <c r="D44" s="8">
        <v>1</v>
      </c>
      <c r="E44" s="8"/>
      <c r="F44" s="8">
        <v>1</v>
      </c>
      <c r="G44" s="8">
        <v>1</v>
      </c>
      <c r="H44" s="8">
        <v>1</v>
      </c>
      <c r="I44" s="8">
        <v>1</v>
      </c>
      <c r="J44" s="8"/>
      <c r="K44" s="8"/>
    </row>
    <row r="45" spans="1:11">
      <c r="A45" s="7" t="s">
        <v>544</v>
      </c>
      <c r="B45" s="7" t="s">
        <v>545</v>
      </c>
      <c r="C45" s="8">
        <v>2</v>
      </c>
      <c r="D45" s="8">
        <v>2</v>
      </c>
      <c r="E45" s="8"/>
      <c r="F45" s="8">
        <v>2</v>
      </c>
      <c r="G45" s="8">
        <v>2</v>
      </c>
      <c r="H45" s="8">
        <v>1</v>
      </c>
      <c r="I45" s="8">
        <v>2</v>
      </c>
      <c r="J45" s="8"/>
      <c r="K45" s="8" t="s">
        <v>503</v>
      </c>
    </row>
    <row r="46" spans="1:11">
      <c r="A46" s="7" t="s">
        <v>546</v>
      </c>
      <c r="B46" s="7"/>
      <c r="C46" s="8">
        <v>1</v>
      </c>
      <c r="D46" s="8">
        <v>1</v>
      </c>
      <c r="E46" s="8"/>
      <c r="F46" s="8"/>
      <c r="G46" s="8"/>
      <c r="H46" s="8"/>
      <c r="I46" s="8"/>
      <c r="J46" s="8"/>
      <c r="K46" s="8"/>
    </row>
    <row r="47" spans="1:11">
      <c r="A47" s="7" t="s">
        <v>547</v>
      </c>
      <c r="B47" s="7" t="s">
        <v>548</v>
      </c>
      <c r="C47" s="8">
        <v>2</v>
      </c>
      <c r="D47" s="8">
        <v>2</v>
      </c>
      <c r="E47" s="8"/>
      <c r="F47" s="8">
        <v>2</v>
      </c>
      <c r="G47" s="8">
        <v>2</v>
      </c>
      <c r="H47" s="8">
        <v>1</v>
      </c>
      <c r="I47" s="8">
        <v>2</v>
      </c>
      <c r="J47" s="8"/>
      <c r="K47" s="8" t="s">
        <v>518</v>
      </c>
    </row>
    <row r="48" spans="1:11">
      <c r="A48" s="7" t="s">
        <v>549</v>
      </c>
      <c r="B48" s="7" t="s">
        <v>548</v>
      </c>
      <c r="C48" s="8">
        <v>2</v>
      </c>
      <c r="D48" s="8">
        <v>2</v>
      </c>
      <c r="E48" s="8"/>
      <c r="F48" s="8">
        <v>2</v>
      </c>
      <c r="G48" s="8">
        <v>2</v>
      </c>
      <c r="H48" s="8">
        <v>1</v>
      </c>
      <c r="I48" s="8">
        <v>2</v>
      </c>
      <c r="J48" s="8"/>
      <c r="K48" s="8" t="s">
        <v>518</v>
      </c>
    </row>
    <row r="49" spans="1:11">
      <c r="A49" s="7" t="s">
        <v>550</v>
      </c>
      <c r="B49" s="7" t="s">
        <v>548</v>
      </c>
      <c r="C49" s="8">
        <v>2</v>
      </c>
      <c r="D49" s="8">
        <v>2</v>
      </c>
      <c r="E49" s="8"/>
      <c r="F49" s="8">
        <v>2</v>
      </c>
      <c r="G49" s="8">
        <v>2</v>
      </c>
      <c r="H49" s="8">
        <v>1</v>
      </c>
      <c r="I49" s="8">
        <v>2</v>
      </c>
      <c r="J49" s="8"/>
      <c r="K49" s="8" t="s">
        <v>518</v>
      </c>
    </row>
    <row r="50" spans="1:11">
      <c r="A50" s="191" t="s">
        <v>551</v>
      </c>
      <c r="B50" s="193"/>
      <c r="C50" s="104"/>
      <c r="D50" s="105"/>
      <c r="E50" s="105"/>
      <c r="F50" s="105"/>
      <c r="G50" s="105"/>
      <c r="H50" s="105"/>
      <c r="I50" s="105"/>
      <c r="J50" s="105"/>
      <c r="K50" s="106"/>
    </row>
    <row r="51" spans="1:11">
      <c r="A51" s="7" t="s">
        <v>552</v>
      </c>
      <c r="B51" s="7" t="s">
        <v>520</v>
      </c>
      <c r="C51" s="8">
        <v>2</v>
      </c>
      <c r="D51" s="8">
        <v>2</v>
      </c>
      <c r="E51" s="8"/>
      <c r="F51" s="8">
        <v>2</v>
      </c>
      <c r="G51" s="8">
        <v>2</v>
      </c>
      <c r="H51" s="8">
        <v>1</v>
      </c>
      <c r="I51" s="8">
        <v>2</v>
      </c>
      <c r="J51" s="8"/>
      <c r="K51" s="8" t="s">
        <v>518</v>
      </c>
    </row>
    <row r="52" spans="1:11">
      <c r="A52" s="7" t="s">
        <v>553</v>
      </c>
      <c r="B52" s="7" t="s">
        <v>520</v>
      </c>
      <c r="C52" s="8">
        <v>2</v>
      </c>
      <c r="D52" s="8">
        <v>2</v>
      </c>
      <c r="E52" s="8"/>
      <c r="F52" s="8">
        <v>2</v>
      </c>
      <c r="G52" s="8">
        <v>2</v>
      </c>
      <c r="H52" s="8">
        <v>1</v>
      </c>
      <c r="I52" s="8">
        <v>2</v>
      </c>
      <c r="J52" s="8"/>
      <c r="K52" s="8" t="s">
        <v>518</v>
      </c>
    </row>
    <row r="53" spans="1:11">
      <c r="A53" s="7" t="s">
        <v>554</v>
      </c>
      <c r="B53" s="7" t="s">
        <v>198</v>
      </c>
      <c r="C53" s="8">
        <v>1</v>
      </c>
      <c r="D53" s="8">
        <v>1</v>
      </c>
      <c r="E53" s="8"/>
      <c r="F53" s="8">
        <v>1</v>
      </c>
      <c r="G53" s="8">
        <v>1</v>
      </c>
      <c r="H53" s="8">
        <v>1</v>
      </c>
      <c r="I53" s="8">
        <v>1</v>
      </c>
      <c r="J53" s="8"/>
      <c r="K53" s="8"/>
    </row>
    <row r="54" spans="1:11">
      <c r="A54" s="7" t="s">
        <v>555</v>
      </c>
      <c r="B54" s="7" t="s">
        <v>198</v>
      </c>
      <c r="C54" s="8">
        <v>1</v>
      </c>
      <c r="D54" s="8">
        <v>1</v>
      </c>
      <c r="E54" s="8"/>
      <c r="F54" s="8">
        <v>1</v>
      </c>
      <c r="G54" s="8">
        <v>1</v>
      </c>
      <c r="H54" s="8">
        <v>1</v>
      </c>
      <c r="I54" s="8">
        <v>1</v>
      </c>
      <c r="J54" s="8"/>
      <c r="K54" s="8"/>
    </row>
    <row r="55" spans="1:11">
      <c r="A55" s="7" t="s">
        <v>556</v>
      </c>
      <c r="B55" s="7" t="s">
        <v>198</v>
      </c>
      <c r="C55" s="8">
        <v>1</v>
      </c>
      <c r="D55" s="8">
        <v>1</v>
      </c>
      <c r="E55" s="8"/>
      <c r="F55" s="8">
        <v>1</v>
      </c>
      <c r="G55" s="8">
        <v>1</v>
      </c>
      <c r="H55" s="8">
        <v>1</v>
      </c>
      <c r="I55" s="8">
        <v>1</v>
      </c>
      <c r="J55" s="8"/>
      <c r="K55" s="8"/>
    </row>
    <row r="56" spans="1:11">
      <c r="A56" s="7" t="s">
        <v>557</v>
      </c>
      <c r="B56" s="7" t="s">
        <v>198</v>
      </c>
      <c r="C56" s="8">
        <v>1</v>
      </c>
      <c r="D56" s="8">
        <v>1</v>
      </c>
      <c r="E56" s="8"/>
      <c r="F56" s="8">
        <v>1</v>
      </c>
      <c r="G56" s="8">
        <v>1</v>
      </c>
      <c r="H56" s="8">
        <v>1</v>
      </c>
      <c r="I56" s="8">
        <v>1</v>
      </c>
      <c r="J56" s="8"/>
      <c r="K56" s="8"/>
    </row>
    <row r="57" spans="1:11">
      <c r="A57" s="7" t="s">
        <v>558</v>
      </c>
      <c r="B57" s="7" t="s">
        <v>198</v>
      </c>
      <c r="C57" s="8">
        <v>1</v>
      </c>
      <c r="D57" s="8">
        <v>1</v>
      </c>
      <c r="E57" s="8"/>
      <c r="F57" s="8">
        <v>1</v>
      </c>
      <c r="G57" s="8">
        <v>1</v>
      </c>
      <c r="H57" s="8">
        <v>1</v>
      </c>
      <c r="I57" s="8">
        <v>1</v>
      </c>
      <c r="J57" s="8"/>
      <c r="K57" s="8"/>
    </row>
    <row r="58" spans="1:11">
      <c r="A58" s="7" t="s">
        <v>559</v>
      </c>
      <c r="B58" s="7" t="s">
        <v>560</v>
      </c>
      <c r="C58" s="8">
        <v>2</v>
      </c>
      <c r="D58" s="8">
        <v>2</v>
      </c>
      <c r="E58" s="8"/>
      <c r="F58" s="8">
        <v>2</v>
      </c>
      <c r="G58" s="8">
        <v>2</v>
      </c>
      <c r="H58" s="8">
        <v>1</v>
      </c>
      <c r="I58" s="8">
        <v>2</v>
      </c>
      <c r="J58" s="8"/>
      <c r="K58" s="8" t="s">
        <v>518</v>
      </c>
    </row>
    <row r="59" spans="1:11">
      <c r="A59" s="7" t="s">
        <v>561</v>
      </c>
      <c r="B59" s="7" t="s">
        <v>198</v>
      </c>
      <c r="C59" s="8">
        <v>1</v>
      </c>
      <c r="D59" s="8">
        <v>1</v>
      </c>
      <c r="E59" s="8"/>
      <c r="F59" s="8">
        <v>1</v>
      </c>
      <c r="G59" s="8">
        <v>1</v>
      </c>
      <c r="H59" s="8">
        <v>1</v>
      </c>
      <c r="I59" s="8">
        <v>1</v>
      </c>
      <c r="J59" s="8"/>
      <c r="K59" s="8"/>
    </row>
    <row r="60" spans="1:11">
      <c r="A60" s="37" t="s">
        <v>562</v>
      </c>
      <c r="B60" s="37" t="s">
        <v>198</v>
      </c>
      <c r="C60" s="9">
        <v>1</v>
      </c>
      <c r="D60" s="9">
        <v>1</v>
      </c>
      <c r="E60" s="8"/>
      <c r="F60" s="9">
        <v>1</v>
      </c>
      <c r="G60" s="9">
        <v>1</v>
      </c>
      <c r="H60" s="9">
        <v>1</v>
      </c>
      <c r="I60" s="9">
        <v>1</v>
      </c>
      <c r="J60" s="8"/>
      <c r="K60" s="8"/>
    </row>
    <row r="61" spans="1:11">
      <c r="A61" s="7" t="s">
        <v>563</v>
      </c>
      <c r="B61" s="7" t="s">
        <v>564</v>
      </c>
      <c r="C61" s="8">
        <v>1</v>
      </c>
      <c r="D61" s="8">
        <v>1</v>
      </c>
      <c r="E61" s="8"/>
      <c r="F61" s="8"/>
      <c r="G61" s="8"/>
      <c r="H61" s="8"/>
      <c r="I61" s="8"/>
      <c r="J61" s="8"/>
      <c r="K61" s="8"/>
    </row>
    <row r="62" spans="1:11">
      <c r="A62" s="7" t="s">
        <v>559</v>
      </c>
      <c r="B62" s="7" t="s">
        <v>215</v>
      </c>
      <c r="C62" s="8">
        <v>2</v>
      </c>
      <c r="D62" s="8">
        <v>2</v>
      </c>
      <c r="E62" s="8"/>
      <c r="F62" s="8">
        <v>2</v>
      </c>
      <c r="G62" s="8">
        <v>2</v>
      </c>
      <c r="H62" s="8">
        <v>1</v>
      </c>
      <c r="I62" s="8">
        <v>2</v>
      </c>
      <c r="J62" s="8"/>
      <c r="K62" s="8" t="s">
        <v>503</v>
      </c>
    </row>
    <row r="63" spans="1:11">
      <c r="A63" s="7" t="s">
        <v>566</v>
      </c>
      <c r="B63" s="7" t="s">
        <v>215</v>
      </c>
      <c r="C63" s="8">
        <v>2</v>
      </c>
      <c r="D63" s="8">
        <v>2</v>
      </c>
      <c r="E63" s="8"/>
      <c r="F63" s="8">
        <v>2</v>
      </c>
      <c r="G63" s="8">
        <v>2</v>
      </c>
      <c r="H63" s="8">
        <v>1</v>
      </c>
      <c r="I63" s="8">
        <v>2</v>
      </c>
      <c r="J63" s="8"/>
      <c r="K63" s="8" t="s">
        <v>503</v>
      </c>
    </row>
    <row r="64" spans="1:11">
      <c r="A64" s="7" t="s">
        <v>565</v>
      </c>
      <c r="B64" s="7" t="s">
        <v>567</v>
      </c>
      <c r="C64" s="8">
        <v>2</v>
      </c>
      <c r="D64" s="8">
        <v>2</v>
      </c>
      <c r="E64" s="8"/>
      <c r="F64" s="8">
        <v>2</v>
      </c>
      <c r="G64" s="8">
        <v>2</v>
      </c>
      <c r="H64" s="8">
        <v>1</v>
      </c>
      <c r="I64" s="8">
        <v>2</v>
      </c>
      <c r="J64" s="8"/>
      <c r="K64" s="8" t="s">
        <v>503</v>
      </c>
    </row>
    <row r="65" spans="1:11">
      <c r="A65" s="37" t="s">
        <v>568</v>
      </c>
      <c r="B65" s="37" t="s">
        <v>198</v>
      </c>
      <c r="C65" s="9">
        <v>1</v>
      </c>
      <c r="D65" s="9">
        <v>1</v>
      </c>
      <c r="E65" s="8"/>
      <c r="F65" s="9">
        <v>1</v>
      </c>
      <c r="G65" s="9">
        <v>1</v>
      </c>
      <c r="H65" s="9">
        <v>1</v>
      </c>
      <c r="I65" s="9">
        <v>1</v>
      </c>
      <c r="J65" s="8"/>
      <c r="K65" s="8"/>
    </row>
    <row r="66" spans="1:11">
      <c r="A66" s="37" t="s">
        <v>569</v>
      </c>
      <c r="B66" s="7"/>
      <c r="C66" s="9">
        <v>1</v>
      </c>
      <c r="D66" s="8"/>
      <c r="E66" s="8">
        <v>1</v>
      </c>
      <c r="F66" s="8"/>
      <c r="G66" s="8"/>
      <c r="H66" s="8"/>
      <c r="I66" s="8"/>
      <c r="J66" s="8"/>
      <c r="K66" s="8"/>
    </row>
    <row r="67" spans="1:11">
      <c r="A67" s="21"/>
      <c r="B67" s="22"/>
      <c r="C67" s="22">
        <f>SUM(C6:C66)</f>
        <v>79</v>
      </c>
      <c r="D67" s="22">
        <f t="shared" ref="D67:J67" si="0">SUM(D6:D66)</f>
        <v>70</v>
      </c>
      <c r="E67" s="22">
        <f t="shared" si="0"/>
        <v>21</v>
      </c>
      <c r="F67" s="22">
        <f t="shared" si="0"/>
        <v>66</v>
      </c>
      <c r="G67" s="22">
        <f t="shared" si="0"/>
        <v>66</v>
      </c>
      <c r="H67" s="22">
        <f t="shared" si="0"/>
        <v>38</v>
      </c>
      <c r="I67" s="22">
        <f t="shared" si="0"/>
        <v>63</v>
      </c>
      <c r="J67" s="22">
        <f t="shared" si="0"/>
        <v>0</v>
      </c>
      <c r="K67" s="8"/>
    </row>
  </sheetData>
  <sheetProtection algorithmName="SHA-512" hashValue="mMKaoQSfuGH7YXGrmlCYnSA+Y3Asob+Z/yXeurGgDMIk/6sJ6M+kqidj2SF66NKF1U+OCsadQQ6hIxbGWpKElg==" saltValue="aanbpbPzAsPI2oykOyJ1PA==" spinCount="100000" sheet="1" objects="1" scenarios="1"/>
  <mergeCells count="4">
    <mergeCell ref="C4:I4"/>
    <mergeCell ref="A1:K3"/>
    <mergeCell ref="A30:B30"/>
    <mergeCell ref="A50:B50"/>
  </mergeCells>
  <pageMargins left="0.7" right="0.7" top="0.75" bottom="0.75" header="0.3" footer="0.3"/>
  <pageSetup paperSize="9" scale="3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37"/>
  <sheetViews>
    <sheetView zoomScale="90" zoomScaleNormal="90" workbookViewId="0">
      <selection activeCell="D34" sqref="D34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8" t="s">
        <v>57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324</v>
      </c>
      <c r="B6" s="7"/>
      <c r="C6" s="8">
        <v>1</v>
      </c>
      <c r="D6" s="8"/>
      <c r="E6" s="8">
        <v>1</v>
      </c>
      <c r="F6" s="8"/>
      <c r="G6" s="8"/>
      <c r="H6" s="8"/>
      <c r="I6" s="8"/>
      <c r="J6" s="8"/>
      <c r="K6" s="8"/>
      <c r="L6" s="7"/>
    </row>
    <row r="7" spans="1:12">
      <c r="A7" s="7">
        <v>322</v>
      </c>
      <c r="B7" s="7"/>
      <c r="C7" s="8">
        <v>1</v>
      </c>
      <c r="D7" s="8">
        <v>1</v>
      </c>
      <c r="E7" s="8"/>
      <c r="F7" s="8">
        <v>3</v>
      </c>
      <c r="G7" s="8">
        <v>3</v>
      </c>
      <c r="H7" s="8"/>
      <c r="I7" s="8">
        <v>1</v>
      </c>
      <c r="J7" s="8"/>
      <c r="K7" s="8"/>
      <c r="L7" s="7"/>
    </row>
    <row r="8" spans="1:12">
      <c r="A8" s="7">
        <v>327</v>
      </c>
      <c r="B8" s="7"/>
      <c r="C8" s="8">
        <v>1</v>
      </c>
      <c r="D8" s="8">
        <v>1</v>
      </c>
      <c r="E8" s="8">
        <v>1</v>
      </c>
      <c r="F8" s="8"/>
      <c r="G8" s="8"/>
      <c r="H8" s="8"/>
      <c r="I8" s="8"/>
      <c r="J8" s="8"/>
      <c r="K8" s="8"/>
      <c r="L8" s="7"/>
    </row>
    <row r="9" spans="1:12">
      <c r="A9" s="7">
        <v>333</v>
      </c>
      <c r="B9" s="7"/>
      <c r="C9" s="8"/>
      <c r="D9" s="8"/>
      <c r="E9" s="8">
        <v>1</v>
      </c>
      <c r="F9" s="8"/>
      <c r="G9" s="8"/>
      <c r="H9" s="8"/>
      <c r="I9" s="8"/>
      <c r="J9" s="8"/>
      <c r="K9" s="8"/>
      <c r="L9" s="7"/>
    </row>
    <row r="10" spans="1:12">
      <c r="A10" s="7">
        <v>333</v>
      </c>
      <c r="B10" s="7" t="s">
        <v>487</v>
      </c>
      <c r="C10" s="8">
        <v>1</v>
      </c>
      <c r="D10" s="8"/>
      <c r="E10" s="8">
        <v>1</v>
      </c>
      <c r="F10" s="8"/>
      <c r="G10" s="8"/>
      <c r="H10" s="8"/>
      <c r="I10" s="8"/>
      <c r="J10" s="8"/>
      <c r="K10" s="8">
        <v>2</v>
      </c>
      <c r="L10" s="7" t="s">
        <v>488</v>
      </c>
    </row>
    <row r="11" spans="1:12">
      <c r="A11" s="7">
        <v>334</v>
      </c>
      <c r="B11" s="7"/>
      <c r="C11" s="8"/>
      <c r="D11" s="8"/>
      <c r="E11" s="8">
        <v>1</v>
      </c>
      <c r="F11" s="8">
        <v>1</v>
      </c>
      <c r="G11" s="8">
        <v>1</v>
      </c>
      <c r="H11" s="8"/>
      <c r="I11" s="8">
        <v>1</v>
      </c>
      <c r="J11" s="8"/>
      <c r="K11" s="8">
        <v>1</v>
      </c>
      <c r="L11" s="7"/>
    </row>
    <row r="12" spans="1:12">
      <c r="A12" s="7">
        <v>339</v>
      </c>
      <c r="B12" s="7"/>
      <c r="C12" s="8">
        <v>1</v>
      </c>
      <c r="D12" s="8">
        <v>1</v>
      </c>
      <c r="E12" s="8"/>
      <c r="F12" s="8"/>
      <c r="G12" s="8"/>
      <c r="H12" s="8"/>
      <c r="I12" s="8"/>
      <c r="J12" s="8"/>
      <c r="K12" s="8"/>
      <c r="L12" s="7"/>
    </row>
    <row r="13" spans="1:12">
      <c r="A13" s="7">
        <v>340</v>
      </c>
      <c r="B13" s="7"/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7"/>
    </row>
    <row r="14" spans="1:12">
      <c r="A14" s="7">
        <v>349</v>
      </c>
      <c r="B14" s="7"/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7"/>
    </row>
    <row r="15" spans="1:12">
      <c r="A15" s="7">
        <v>344</v>
      </c>
      <c r="B15" s="7"/>
      <c r="C15" s="8">
        <v>1</v>
      </c>
      <c r="D15" s="8">
        <v>1</v>
      </c>
      <c r="E15" s="8"/>
      <c r="F15" s="8">
        <v>3</v>
      </c>
      <c r="G15" s="8">
        <v>3</v>
      </c>
      <c r="H15" s="8"/>
      <c r="I15" s="8"/>
      <c r="J15" s="8"/>
      <c r="K15" s="8"/>
      <c r="L15" s="7"/>
    </row>
    <row r="16" spans="1:12">
      <c r="A16" s="7">
        <v>342</v>
      </c>
      <c r="B16" s="7"/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7"/>
    </row>
    <row r="17" spans="1:12">
      <c r="A17" s="7">
        <v>339</v>
      </c>
      <c r="B17" s="7"/>
      <c r="C17" s="8">
        <v>1</v>
      </c>
      <c r="D17" s="8">
        <v>1</v>
      </c>
      <c r="E17" s="8"/>
      <c r="F17" s="8"/>
      <c r="G17" s="8"/>
      <c r="H17" s="8"/>
      <c r="I17" s="8"/>
      <c r="J17" s="9"/>
      <c r="K17" s="8"/>
      <c r="L17" s="7"/>
    </row>
    <row r="18" spans="1:12">
      <c r="A18" s="7">
        <v>340</v>
      </c>
      <c r="B18" s="7"/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7"/>
    </row>
    <row r="19" spans="1:12">
      <c r="A19" s="7">
        <v>343</v>
      </c>
      <c r="B19" s="7"/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/>
      <c r="K19" s="8"/>
      <c r="L19" s="7"/>
    </row>
    <row r="20" spans="1:12">
      <c r="A20" s="20">
        <v>355</v>
      </c>
      <c r="B20" s="7"/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/>
      <c r="J20" s="8"/>
      <c r="K20" s="8"/>
      <c r="L20" s="7"/>
    </row>
    <row r="21" spans="1:12">
      <c r="A21" s="191" t="s">
        <v>238</v>
      </c>
      <c r="B21" s="193"/>
      <c r="C21" s="50"/>
      <c r="D21" s="50"/>
      <c r="E21" s="50"/>
      <c r="F21" s="50"/>
      <c r="G21" s="50"/>
      <c r="H21" s="50"/>
      <c r="I21" s="50"/>
      <c r="J21" s="50"/>
      <c r="K21" s="50"/>
      <c r="L21" s="51"/>
    </row>
    <row r="22" spans="1:12">
      <c r="A22" s="7">
        <v>428</v>
      </c>
      <c r="B22" s="7"/>
      <c r="C22" s="8"/>
      <c r="D22" s="8"/>
      <c r="E22" s="8">
        <v>2</v>
      </c>
      <c r="F22" s="8"/>
      <c r="G22" s="8"/>
      <c r="H22" s="8"/>
      <c r="I22" s="8"/>
      <c r="J22" s="8"/>
      <c r="K22" s="8"/>
      <c r="L22" s="7"/>
    </row>
    <row r="23" spans="1:12">
      <c r="A23" s="7">
        <v>426.2</v>
      </c>
      <c r="B23" s="7"/>
      <c r="C23" s="8">
        <v>1</v>
      </c>
      <c r="D23" s="8"/>
      <c r="E23" s="8">
        <v>1</v>
      </c>
      <c r="F23" s="8"/>
      <c r="G23" s="8"/>
      <c r="H23" s="8"/>
      <c r="I23" s="8"/>
      <c r="J23" s="8"/>
      <c r="K23" s="8"/>
      <c r="L23" s="7"/>
    </row>
    <row r="24" spans="1:12">
      <c r="A24" s="7">
        <v>421</v>
      </c>
      <c r="B24" s="7"/>
      <c r="C24" s="8">
        <v>2</v>
      </c>
      <c r="D24" s="8">
        <v>2</v>
      </c>
      <c r="E24" s="8"/>
      <c r="F24" s="8">
        <v>2</v>
      </c>
      <c r="G24" s="8">
        <v>2</v>
      </c>
      <c r="H24" s="8">
        <v>1</v>
      </c>
      <c r="I24" s="8"/>
      <c r="J24" s="8"/>
      <c r="K24" s="8"/>
      <c r="L24" s="7"/>
    </row>
    <row r="25" spans="1:12">
      <c r="A25" s="7">
        <v>423</v>
      </c>
      <c r="B25" s="7"/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/>
      <c r="K25" s="8"/>
      <c r="L25" s="7"/>
    </row>
    <row r="26" spans="1:12">
      <c r="A26" s="7">
        <v>440</v>
      </c>
      <c r="B26" s="7"/>
      <c r="C26" s="8">
        <v>1</v>
      </c>
      <c r="D26" s="8">
        <v>1</v>
      </c>
      <c r="E26" s="8"/>
      <c r="F26" s="8">
        <v>2</v>
      </c>
      <c r="G26" s="8">
        <v>2</v>
      </c>
      <c r="H26" s="8"/>
      <c r="I26" s="8"/>
      <c r="J26" s="8"/>
      <c r="K26" s="8"/>
      <c r="L26" s="7"/>
    </row>
    <row r="27" spans="1:12">
      <c r="A27" s="7">
        <v>442</v>
      </c>
      <c r="B27" s="7"/>
      <c r="C27" s="8">
        <v>1</v>
      </c>
      <c r="D27" s="8">
        <v>1</v>
      </c>
      <c r="E27" s="8"/>
      <c r="F27" s="8"/>
      <c r="G27" s="8"/>
      <c r="H27" s="8"/>
      <c r="I27" s="8"/>
      <c r="J27" s="8"/>
      <c r="K27" s="8"/>
      <c r="L27" s="7"/>
    </row>
    <row r="28" spans="1:12">
      <c r="A28" s="7">
        <v>435</v>
      </c>
      <c r="B28" s="7"/>
      <c r="C28" s="8">
        <v>1</v>
      </c>
      <c r="D28" s="8">
        <v>1</v>
      </c>
      <c r="E28" s="8"/>
      <c r="F28" s="8"/>
      <c r="G28" s="8"/>
      <c r="H28" s="8"/>
      <c r="I28" s="8"/>
      <c r="J28" s="8"/>
      <c r="K28" s="8"/>
      <c r="L28" s="7"/>
    </row>
    <row r="29" spans="1:12">
      <c r="A29" s="7">
        <v>436</v>
      </c>
      <c r="B29" s="7"/>
      <c r="C29" s="8">
        <v>1</v>
      </c>
      <c r="D29" s="8">
        <v>1</v>
      </c>
      <c r="E29" s="8"/>
      <c r="F29" s="8">
        <v>1</v>
      </c>
      <c r="G29" s="8">
        <v>1</v>
      </c>
      <c r="H29" s="8"/>
      <c r="I29" s="8"/>
      <c r="J29" s="8"/>
      <c r="K29" s="8"/>
      <c r="L29" s="7"/>
    </row>
    <row r="30" spans="1:12">
      <c r="A30" s="21" t="s">
        <v>111</v>
      </c>
      <c r="B30" s="22"/>
      <c r="C30" s="22">
        <f t="shared" ref="C30:K30" si="0">SUM(C6:C29)</f>
        <v>21</v>
      </c>
      <c r="D30" s="22">
        <f t="shared" si="0"/>
        <v>18</v>
      </c>
      <c r="E30" s="22">
        <f t="shared" si="0"/>
        <v>8</v>
      </c>
      <c r="F30" s="22">
        <f t="shared" si="0"/>
        <v>15</v>
      </c>
      <c r="G30" s="22">
        <f t="shared" si="0"/>
        <v>15</v>
      </c>
      <c r="H30" s="22">
        <f t="shared" si="0"/>
        <v>1</v>
      </c>
      <c r="I30" s="22">
        <f t="shared" si="0"/>
        <v>2</v>
      </c>
      <c r="J30" s="22">
        <f t="shared" si="0"/>
        <v>0</v>
      </c>
      <c r="K30" s="22">
        <f t="shared" si="0"/>
        <v>3</v>
      </c>
      <c r="L30" s="8"/>
    </row>
    <row r="32" spans="1:12">
      <c r="A32" s="109" t="s">
        <v>580</v>
      </c>
      <c r="B32" s="109"/>
      <c r="C32" s="109"/>
      <c r="D32" s="109"/>
      <c r="E32" s="109"/>
      <c r="F32" s="109"/>
    </row>
    <row r="33" spans="1:6">
      <c r="A33" s="109" t="s">
        <v>581</v>
      </c>
      <c r="B33" s="109"/>
      <c r="C33" s="109"/>
      <c r="D33" s="109"/>
      <c r="E33" s="109"/>
      <c r="F33" s="109"/>
    </row>
    <row r="34" spans="1:6">
      <c r="A34" s="109"/>
      <c r="B34" s="109"/>
      <c r="C34" s="109"/>
      <c r="D34" s="109"/>
      <c r="E34" s="109"/>
      <c r="F34" s="109"/>
    </row>
    <row r="35" spans="1:6">
      <c r="A35" s="109"/>
      <c r="B35" s="109"/>
      <c r="C35" s="109"/>
      <c r="D35" s="109"/>
      <c r="E35" s="109"/>
      <c r="F35" s="109"/>
    </row>
    <row r="36" spans="1:6">
      <c r="A36" s="109"/>
      <c r="B36" s="109"/>
      <c r="C36" s="109"/>
      <c r="D36" s="109"/>
      <c r="E36" s="109"/>
      <c r="F36" s="109"/>
    </row>
    <row r="37" spans="1:6">
      <c r="A37" s="109"/>
      <c r="B37" s="109"/>
      <c r="C37" s="109"/>
      <c r="D37" s="109"/>
      <c r="E37" s="109"/>
      <c r="F37" s="109"/>
    </row>
  </sheetData>
  <sheetProtection algorithmName="SHA-512" hashValue="/OPqvBSDcgkIhqvjQ78Ds4Epd+Z7xVJbLKOAZnB8ss46Rxv7Soxo/a+gd8EZQGzSV5iqioACI34L9mm+tcoavg==" saltValue="QUcQd7B4UnZukY27VS5Iig==" spinCount="100000" sheet="1" objects="1" scenarios="1"/>
  <mergeCells count="3">
    <mergeCell ref="A1:C3"/>
    <mergeCell ref="C4:J4"/>
    <mergeCell ref="A21:B2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24"/>
  <sheetViews>
    <sheetView zoomScale="90" zoomScaleNormal="90" workbookViewId="0">
      <selection activeCell="J29" sqref="J29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>
      <c r="A1" s="188" t="s">
        <v>60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1</v>
      </c>
      <c r="B6" s="7"/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7"/>
    </row>
    <row r="7" spans="1:12">
      <c r="A7" s="7">
        <v>2</v>
      </c>
      <c r="B7" s="7"/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7"/>
    </row>
    <row r="8" spans="1:12">
      <c r="A8" s="7">
        <v>3</v>
      </c>
      <c r="B8" s="7"/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7"/>
    </row>
    <row r="9" spans="1:12">
      <c r="A9" s="7">
        <v>4</v>
      </c>
      <c r="B9" s="7"/>
      <c r="C9" s="8">
        <v>1</v>
      </c>
      <c r="D9" s="8">
        <v>1</v>
      </c>
      <c r="E9" s="8"/>
      <c r="F9" s="8">
        <v>4</v>
      </c>
      <c r="G9" s="8">
        <v>4</v>
      </c>
      <c r="H9" s="8"/>
      <c r="I9" s="8"/>
      <c r="J9" s="8"/>
      <c r="K9" s="8"/>
      <c r="L9" s="7"/>
    </row>
    <row r="10" spans="1:12">
      <c r="A10" s="7">
        <v>5</v>
      </c>
      <c r="B10" s="7"/>
      <c r="C10" s="8">
        <v>1</v>
      </c>
      <c r="D10" s="8"/>
      <c r="E10" s="8">
        <v>1</v>
      </c>
      <c r="F10" s="8"/>
      <c r="G10" s="8"/>
      <c r="H10" s="8"/>
      <c r="I10" s="8"/>
      <c r="J10" s="8"/>
      <c r="K10" s="8"/>
      <c r="L10" s="7"/>
    </row>
    <row r="11" spans="1:12">
      <c r="A11" s="7">
        <v>6</v>
      </c>
      <c r="B11" s="7"/>
      <c r="C11" s="8">
        <v>1</v>
      </c>
      <c r="D11" s="8">
        <v>1</v>
      </c>
      <c r="E11" s="8"/>
      <c r="F11" s="8"/>
      <c r="G11" s="8"/>
      <c r="H11" s="8"/>
      <c r="I11" s="8"/>
      <c r="J11" s="8"/>
      <c r="K11" s="8"/>
      <c r="L11" s="7"/>
    </row>
    <row r="12" spans="1:12">
      <c r="A12" s="7">
        <v>7</v>
      </c>
      <c r="B12" s="7"/>
      <c r="C12" s="8">
        <v>1</v>
      </c>
      <c r="D12" s="8">
        <v>1</v>
      </c>
      <c r="E12" s="8"/>
      <c r="F12" s="8">
        <v>3</v>
      </c>
      <c r="G12" s="8">
        <v>3</v>
      </c>
      <c r="H12" s="8"/>
      <c r="I12" s="8"/>
      <c r="J12" s="8"/>
      <c r="K12" s="8"/>
      <c r="L12" s="7"/>
    </row>
    <row r="13" spans="1:12">
      <c r="A13" s="7">
        <v>8</v>
      </c>
      <c r="B13" s="7"/>
      <c r="C13" s="8">
        <v>1</v>
      </c>
      <c r="D13" s="8">
        <v>1</v>
      </c>
      <c r="E13" s="8"/>
      <c r="F13" s="8">
        <v>2</v>
      </c>
      <c r="G13" s="8">
        <v>2</v>
      </c>
      <c r="H13" s="8"/>
      <c r="I13" s="8"/>
      <c r="J13" s="8"/>
      <c r="K13" s="8"/>
      <c r="L13" s="7"/>
    </row>
    <row r="14" spans="1:12">
      <c r="A14" s="7">
        <v>9</v>
      </c>
      <c r="B14" s="7"/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7"/>
    </row>
    <row r="15" spans="1:12">
      <c r="A15" s="7">
        <v>10</v>
      </c>
      <c r="B15" s="7"/>
      <c r="C15" s="8">
        <v>1</v>
      </c>
      <c r="D15" s="8">
        <v>1</v>
      </c>
      <c r="E15" s="8"/>
      <c r="F15" s="8">
        <v>4</v>
      </c>
      <c r="G15" s="8">
        <v>4</v>
      </c>
      <c r="H15" s="8"/>
      <c r="I15" s="8"/>
      <c r="J15" s="8"/>
      <c r="K15" s="8"/>
      <c r="L15" s="7"/>
    </row>
    <row r="16" spans="1:12">
      <c r="A16" s="7">
        <v>11</v>
      </c>
      <c r="B16" s="7"/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7"/>
    </row>
    <row r="17" spans="1:12">
      <c r="A17" s="7">
        <v>12</v>
      </c>
      <c r="B17" s="7"/>
      <c r="C17" s="8">
        <v>1</v>
      </c>
      <c r="D17" s="8">
        <v>1</v>
      </c>
      <c r="E17" s="8"/>
      <c r="F17" s="8"/>
      <c r="G17" s="8"/>
      <c r="H17" s="8"/>
      <c r="I17" s="8"/>
      <c r="J17" s="9"/>
      <c r="K17" s="8"/>
      <c r="L17" s="7"/>
    </row>
    <row r="18" spans="1:12">
      <c r="A18" s="7">
        <v>13</v>
      </c>
      <c r="B18" s="7"/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7"/>
    </row>
    <row r="19" spans="1:12">
      <c r="A19" s="191" t="s">
        <v>238</v>
      </c>
      <c r="B19" s="193"/>
      <c r="C19" s="73"/>
      <c r="D19" s="74"/>
      <c r="E19" s="74"/>
      <c r="F19" s="74"/>
      <c r="G19" s="74"/>
      <c r="H19" s="74"/>
      <c r="I19" s="74"/>
      <c r="J19" s="74"/>
      <c r="K19" s="74"/>
      <c r="L19" s="75"/>
    </row>
    <row r="20" spans="1:12">
      <c r="A20" s="20">
        <v>14</v>
      </c>
      <c r="B20" s="7"/>
      <c r="C20" s="8">
        <v>1</v>
      </c>
      <c r="D20" s="8">
        <v>1</v>
      </c>
      <c r="E20" s="8"/>
      <c r="F20" s="8"/>
      <c r="G20" s="8"/>
      <c r="H20" s="8"/>
      <c r="I20" s="8"/>
      <c r="J20" s="8"/>
      <c r="K20" s="8"/>
      <c r="L20" s="7"/>
    </row>
    <row r="21" spans="1:12">
      <c r="A21" s="7">
        <v>15</v>
      </c>
      <c r="B21" s="7"/>
      <c r="C21" s="8">
        <v>1</v>
      </c>
      <c r="D21" s="8">
        <v>1</v>
      </c>
      <c r="E21" s="8"/>
      <c r="F21" s="8">
        <v>1</v>
      </c>
      <c r="G21" s="8">
        <v>1</v>
      </c>
      <c r="H21" s="8"/>
      <c r="I21" s="8">
        <v>1</v>
      </c>
      <c r="J21" s="8"/>
      <c r="K21" s="8"/>
      <c r="L21" s="7"/>
    </row>
    <row r="22" spans="1:12">
      <c r="A22" s="7">
        <v>16</v>
      </c>
      <c r="B22" s="7"/>
      <c r="C22" s="8">
        <v>1</v>
      </c>
      <c r="D22" s="8">
        <v>1</v>
      </c>
      <c r="E22" s="8"/>
      <c r="F22" s="8">
        <v>3</v>
      </c>
      <c r="G22" s="8">
        <v>3</v>
      </c>
      <c r="H22" s="8"/>
      <c r="I22" s="8"/>
      <c r="J22" s="8"/>
      <c r="K22" s="8"/>
      <c r="L22" s="7"/>
    </row>
    <row r="23" spans="1:12">
      <c r="A23" s="7">
        <v>17</v>
      </c>
      <c r="B23" s="7"/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7"/>
    </row>
    <row r="24" spans="1:12">
      <c r="A24" s="21" t="s">
        <v>111</v>
      </c>
      <c r="B24" s="22"/>
      <c r="C24" s="22">
        <f>SUM(C6:C23)</f>
        <v>17</v>
      </c>
      <c r="D24" s="22">
        <f t="shared" ref="D24:K24" si="0">SUM(D6:D23)</f>
        <v>16</v>
      </c>
      <c r="E24" s="22">
        <f t="shared" si="0"/>
        <v>1</v>
      </c>
      <c r="F24" s="22">
        <f t="shared" si="0"/>
        <v>17</v>
      </c>
      <c r="G24" s="22">
        <f t="shared" si="0"/>
        <v>17</v>
      </c>
      <c r="H24" s="22">
        <f t="shared" si="0"/>
        <v>0</v>
      </c>
      <c r="I24" s="22">
        <f t="shared" si="0"/>
        <v>1</v>
      </c>
      <c r="J24" s="22">
        <f t="shared" si="0"/>
        <v>0</v>
      </c>
      <c r="K24" s="22">
        <f t="shared" si="0"/>
        <v>0</v>
      </c>
      <c r="L24" s="8"/>
    </row>
  </sheetData>
  <sheetProtection algorithmName="SHA-512" hashValue="hj0FlnDAWDyjGlFQme5ASpPBxAwYRnaBiINhAomZHplzsXF0GKHQr5q4jOZGN2aEifFvfgXTf9b30GSVCokH/Q==" saltValue="Ap3U+Yw98vtZ1jZZbP/6+w==" spinCount="100000" sheet="1" objects="1" scenarios="1"/>
  <mergeCells count="3">
    <mergeCell ref="A1:C3"/>
    <mergeCell ref="C4:J4"/>
    <mergeCell ref="A19:B19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56"/>
  <sheetViews>
    <sheetView zoomScale="60" zoomScaleNormal="60" workbookViewId="0">
      <selection activeCell="K53" sqref="K53"/>
    </sheetView>
  </sheetViews>
  <sheetFormatPr defaultRowHeight="14.25"/>
  <cols>
    <col min="1" max="1" width="17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>
      <c r="A1" s="188" t="s">
        <v>63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71" t="s">
        <v>308</v>
      </c>
      <c r="B6" s="8"/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8"/>
    </row>
    <row r="7" spans="1:12">
      <c r="A7" s="8" t="s">
        <v>309</v>
      </c>
      <c r="B7" s="8"/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>
        <v>1</v>
      </c>
      <c r="K7" s="8"/>
      <c r="L7" s="8"/>
    </row>
    <row r="8" spans="1:12">
      <c r="A8" s="8" t="s">
        <v>310</v>
      </c>
      <c r="B8" s="8"/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8"/>
    </row>
    <row r="9" spans="1:12">
      <c r="A9" s="8" t="s">
        <v>311</v>
      </c>
      <c r="B9" s="8"/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8"/>
    </row>
    <row r="10" spans="1:12">
      <c r="A10" s="8" t="s">
        <v>313</v>
      </c>
      <c r="B10" s="8"/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8"/>
    </row>
    <row r="11" spans="1:12">
      <c r="A11" s="8" t="s">
        <v>312</v>
      </c>
      <c r="B11" s="8"/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>
        <v>1</v>
      </c>
      <c r="K11" s="8"/>
      <c r="L11" s="8"/>
    </row>
    <row r="12" spans="1:12">
      <c r="A12" s="8" t="s">
        <v>314</v>
      </c>
      <c r="B12" s="8"/>
      <c r="C12" s="8">
        <v>1</v>
      </c>
      <c r="D12" s="8">
        <v>1</v>
      </c>
      <c r="E12" s="8"/>
      <c r="F12" s="8">
        <v>2</v>
      </c>
      <c r="G12" s="8">
        <v>2</v>
      </c>
      <c r="H12" s="8"/>
      <c r="I12" s="8"/>
      <c r="J12" s="8"/>
      <c r="K12" s="8"/>
      <c r="L12" s="8"/>
    </row>
    <row r="13" spans="1:12">
      <c r="A13" s="8" t="s">
        <v>315</v>
      </c>
      <c r="B13" s="8"/>
      <c r="C13" s="8">
        <v>1</v>
      </c>
      <c r="D13" s="8">
        <v>1</v>
      </c>
      <c r="E13" s="8"/>
      <c r="F13" s="8">
        <v>2</v>
      </c>
      <c r="G13" s="8">
        <v>2</v>
      </c>
      <c r="H13" s="8"/>
      <c r="I13" s="8"/>
      <c r="J13" s="8"/>
      <c r="K13" s="8"/>
      <c r="L13" s="8"/>
    </row>
    <row r="14" spans="1:12">
      <c r="A14" s="8" t="s">
        <v>316</v>
      </c>
      <c r="B14" s="8"/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8"/>
    </row>
    <row r="15" spans="1:12">
      <c r="A15" s="8" t="s">
        <v>317</v>
      </c>
      <c r="B15" s="8"/>
      <c r="C15" s="8">
        <v>1</v>
      </c>
      <c r="D15" s="8">
        <v>1</v>
      </c>
      <c r="E15" s="8"/>
      <c r="F15" s="8">
        <v>1</v>
      </c>
      <c r="G15" s="8">
        <v>1</v>
      </c>
      <c r="H15" s="8"/>
      <c r="I15" s="8"/>
      <c r="J15" s="8">
        <v>1</v>
      </c>
      <c r="K15" s="8"/>
      <c r="L15" s="8"/>
    </row>
    <row r="16" spans="1:12">
      <c r="A16" s="8" t="s">
        <v>318</v>
      </c>
      <c r="B16" s="8"/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8"/>
    </row>
    <row r="17" spans="1:12">
      <c r="A17" s="8" t="s">
        <v>319</v>
      </c>
      <c r="B17" s="8"/>
      <c r="C17" s="8">
        <v>1</v>
      </c>
      <c r="D17" s="8"/>
      <c r="E17" s="8">
        <v>1</v>
      </c>
      <c r="F17" s="8"/>
      <c r="G17" s="8"/>
      <c r="H17" s="8">
        <v>1</v>
      </c>
      <c r="I17" s="8"/>
      <c r="J17" s="9"/>
      <c r="K17" s="8"/>
      <c r="L17" s="8"/>
    </row>
    <row r="18" spans="1:12">
      <c r="A18" s="8" t="s">
        <v>320</v>
      </c>
      <c r="B18" s="8"/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8"/>
    </row>
    <row r="19" spans="1:12">
      <c r="A19" s="8" t="s">
        <v>321</v>
      </c>
      <c r="B19" s="8"/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>
        <v>1</v>
      </c>
      <c r="K19" s="8"/>
      <c r="L19" s="8"/>
    </row>
    <row r="20" spans="1:12">
      <c r="A20" s="28" t="s">
        <v>322</v>
      </c>
      <c r="B20" s="8"/>
      <c r="C20" s="8">
        <v>1</v>
      </c>
      <c r="D20" s="8">
        <v>1</v>
      </c>
      <c r="E20" s="8"/>
      <c r="F20" s="8"/>
      <c r="G20" s="8"/>
      <c r="H20" s="8"/>
      <c r="I20" s="8"/>
      <c r="J20" s="8"/>
      <c r="K20" s="8"/>
      <c r="L20" s="8"/>
    </row>
    <row r="21" spans="1:12">
      <c r="A21" s="8" t="s">
        <v>323</v>
      </c>
      <c r="B21" s="8"/>
      <c r="C21" s="8">
        <v>1</v>
      </c>
      <c r="D21" s="8">
        <v>1</v>
      </c>
      <c r="E21" s="8"/>
      <c r="F21" s="8">
        <v>2</v>
      </c>
      <c r="G21" s="8">
        <v>2</v>
      </c>
      <c r="H21" s="8"/>
      <c r="I21" s="8"/>
      <c r="J21" s="8"/>
      <c r="K21" s="8"/>
      <c r="L21" s="8"/>
    </row>
    <row r="22" spans="1:12">
      <c r="A22" s="8" t="s">
        <v>324</v>
      </c>
      <c r="B22" s="8"/>
      <c r="C22" s="8">
        <v>1</v>
      </c>
      <c r="D22" s="8">
        <v>1</v>
      </c>
      <c r="E22" s="8"/>
      <c r="F22" s="8">
        <v>2</v>
      </c>
      <c r="G22" s="8">
        <v>2</v>
      </c>
      <c r="H22" s="8"/>
      <c r="I22" s="8"/>
      <c r="J22" s="8"/>
      <c r="K22" s="8"/>
      <c r="L22" s="8"/>
    </row>
    <row r="23" spans="1:12">
      <c r="A23" s="8" t="s">
        <v>325</v>
      </c>
      <c r="B23" s="22"/>
      <c r="C23" s="8">
        <v>1</v>
      </c>
      <c r="D23" s="8">
        <v>1</v>
      </c>
      <c r="E23" s="22"/>
      <c r="F23" s="22"/>
      <c r="G23" s="22"/>
      <c r="H23" s="22"/>
      <c r="I23" s="22"/>
      <c r="J23" s="22"/>
      <c r="K23" s="22"/>
      <c r="L23" s="8"/>
    </row>
    <row r="24" spans="1:12">
      <c r="A24" s="8" t="s">
        <v>326</v>
      </c>
      <c r="B24" s="8"/>
      <c r="C24" s="8">
        <v>1</v>
      </c>
      <c r="D24" s="8">
        <v>1</v>
      </c>
      <c r="E24" s="8"/>
      <c r="F24" s="8"/>
      <c r="G24" s="8"/>
      <c r="H24" s="8"/>
      <c r="I24" s="8"/>
      <c r="J24" s="8"/>
      <c r="K24" s="8"/>
      <c r="L24" s="8"/>
    </row>
    <row r="25" spans="1:12">
      <c r="A25" s="8" t="s">
        <v>327</v>
      </c>
      <c r="B25" s="8"/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>
        <v>1</v>
      </c>
      <c r="K25" s="8"/>
      <c r="L25" s="8"/>
    </row>
    <row r="26" spans="1:12">
      <c r="A26" s="8" t="s">
        <v>328</v>
      </c>
      <c r="B26" s="8"/>
      <c r="C26" s="8">
        <v>1</v>
      </c>
      <c r="D26" s="8">
        <v>1</v>
      </c>
      <c r="E26" s="8"/>
      <c r="F26" s="8"/>
      <c r="G26" s="8"/>
      <c r="H26" s="8"/>
      <c r="I26" s="8"/>
      <c r="J26" s="8"/>
      <c r="K26" s="8"/>
      <c r="L26" s="8"/>
    </row>
    <row r="27" spans="1:12">
      <c r="A27" s="8" t="s">
        <v>329</v>
      </c>
      <c r="B27" s="8"/>
      <c r="C27" s="8">
        <v>1</v>
      </c>
      <c r="D27" s="8">
        <v>1</v>
      </c>
      <c r="E27" s="8"/>
      <c r="F27" s="8"/>
      <c r="G27" s="8"/>
      <c r="H27" s="8"/>
      <c r="I27" s="8"/>
      <c r="J27" s="8"/>
      <c r="K27" s="8"/>
      <c r="L27" s="8"/>
    </row>
    <row r="28" spans="1:12">
      <c r="A28" s="8" t="s">
        <v>330</v>
      </c>
      <c r="B28" s="8"/>
      <c r="C28" s="8">
        <v>1</v>
      </c>
      <c r="D28" s="8">
        <v>1</v>
      </c>
      <c r="E28" s="8"/>
      <c r="F28" s="8">
        <v>1</v>
      </c>
      <c r="G28" s="8">
        <v>1</v>
      </c>
      <c r="H28" s="8"/>
      <c r="I28" s="8"/>
      <c r="J28" s="8">
        <v>1</v>
      </c>
      <c r="K28" s="8"/>
      <c r="L28" s="8"/>
    </row>
    <row r="29" spans="1:12">
      <c r="A29" s="8" t="s">
        <v>331</v>
      </c>
      <c r="B29" s="8"/>
      <c r="C29" s="8">
        <v>1</v>
      </c>
      <c r="D29" s="8">
        <v>1</v>
      </c>
      <c r="E29" s="8"/>
      <c r="F29" s="8"/>
      <c r="G29" s="8"/>
      <c r="H29" s="8"/>
      <c r="I29" s="8"/>
      <c r="J29" s="8"/>
      <c r="K29" s="8"/>
      <c r="L29" s="8"/>
    </row>
    <row r="30" spans="1:12">
      <c r="A30" s="8" t="s">
        <v>332</v>
      </c>
      <c r="B30" s="8"/>
      <c r="C30" s="8">
        <v>1</v>
      </c>
      <c r="D30" s="8">
        <v>1</v>
      </c>
      <c r="E30" s="8"/>
      <c r="F30" s="8"/>
      <c r="G30" s="8"/>
      <c r="H30" s="8"/>
      <c r="I30" s="8"/>
      <c r="J30" s="8"/>
      <c r="K30" s="8"/>
      <c r="L30" s="8"/>
    </row>
    <row r="31" spans="1:12">
      <c r="A31" s="8" t="s">
        <v>333</v>
      </c>
      <c r="B31" s="8"/>
      <c r="C31" s="8">
        <v>1</v>
      </c>
      <c r="D31" s="8">
        <v>1</v>
      </c>
      <c r="E31" s="8"/>
      <c r="F31" s="8">
        <v>2</v>
      </c>
      <c r="G31" s="8">
        <v>2</v>
      </c>
      <c r="H31" s="8"/>
      <c r="I31" s="8">
        <v>1</v>
      </c>
      <c r="J31" s="8"/>
      <c r="K31" s="8"/>
      <c r="L31" s="8"/>
    </row>
    <row r="32" spans="1:12">
      <c r="A32" s="8" t="s">
        <v>334</v>
      </c>
      <c r="B32" s="8"/>
      <c r="C32" s="8">
        <v>1</v>
      </c>
      <c r="D32" s="8">
        <v>1</v>
      </c>
      <c r="E32" s="8"/>
      <c r="F32" s="8"/>
      <c r="G32" s="8"/>
      <c r="H32" s="8"/>
      <c r="I32" s="8"/>
      <c r="J32" s="8"/>
      <c r="K32" s="8"/>
      <c r="L32" s="8"/>
    </row>
    <row r="33" spans="1:12">
      <c r="A33" s="8" t="s">
        <v>335</v>
      </c>
      <c r="B33" s="8"/>
      <c r="C33" s="8">
        <v>1</v>
      </c>
      <c r="D33" s="8">
        <v>1</v>
      </c>
      <c r="E33" s="8"/>
      <c r="F33" s="8">
        <v>1</v>
      </c>
      <c r="G33" s="8">
        <v>1</v>
      </c>
      <c r="H33" s="8"/>
      <c r="I33" s="8"/>
      <c r="J33" s="8">
        <v>1</v>
      </c>
      <c r="K33" s="8"/>
      <c r="L33" s="8"/>
    </row>
    <row r="34" spans="1:12">
      <c r="A34" s="55" t="s">
        <v>336</v>
      </c>
      <c r="B34" s="8"/>
      <c r="C34" s="8">
        <v>1</v>
      </c>
      <c r="D34" s="8">
        <v>1</v>
      </c>
      <c r="E34" s="8"/>
      <c r="F34" s="8"/>
      <c r="G34" s="8"/>
      <c r="H34" s="8"/>
      <c r="I34" s="8"/>
      <c r="J34" s="8"/>
      <c r="K34" s="8"/>
      <c r="L34" s="8"/>
    </row>
    <row r="35" spans="1:12">
      <c r="A35" s="8" t="s">
        <v>337</v>
      </c>
      <c r="B35" s="8"/>
      <c r="C35" s="8">
        <v>1</v>
      </c>
      <c r="D35" s="8">
        <v>1</v>
      </c>
      <c r="E35" s="8"/>
      <c r="F35" s="8"/>
      <c r="G35" s="8"/>
      <c r="H35" s="8"/>
      <c r="I35" s="8"/>
      <c r="J35" s="8"/>
      <c r="K35" s="8"/>
      <c r="L35" s="8"/>
    </row>
    <row r="36" spans="1:12">
      <c r="A36" s="8" t="s">
        <v>338</v>
      </c>
      <c r="B36" s="8"/>
      <c r="C36" s="8">
        <v>1</v>
      </c>
      <c r="D36" s="8">
        <v>1</v>
      </c>
      <c r="E36" s="8"/>
      <c r="F36" s="8"/>
      <c r="G36" s="8"/>
      <c r="H36" s="8"/>
      <c r="I36" s="8"/>
      <c r="J36" s="8"/>
      <c r="K36" s="8"/>
      <c r="L36" s="8"/>
    </row>
    <row r="37" spans="1:12">
      <c r="A37" s="8" t="s">
        <v>339</v>
      </c>
      <c r="B37" s="8"/>
      <c r="C37" s="8">
        <v>1</v>
      </c>
      <c r="D37" s="8">
        <v>1</v>
      </c>
      <c r="E37" s="8"/>
      <c r="F37" s="8">
        <v>1</v>
      </c>
      <c r="G37" s="8">
        <v>1</v>
      </c>
      <c r="H37" s="8"/>
      <c r="I37" s="8"/>
      <c r="J37" s="8">
        <v>1</v>
      </c>
      <c r="K37" s="8"/>
      <c r="L37" s="8"/>
    </row>
    <row r="38" spans="1:12">
      <c r="A38" s="8" t="s">
        <v>340</v>
      </c>
      <c r="B38" s="8"/>
      <c r="C38" s="8">
        <v>1</v>
      </c>
      <c r="D38" s="8">
        <v>1</v>
      </c>
      <c r="E38" s="8"/>
      <c r="F38" s="8"/>
      <c r="G38" s="8"/>
      <c r="H38" s="8"/>
      <c r="I38" s="8"/>
      <c r="J38" s="8"/>
      <c r="K38" s="8"/>
      <c r="L38" s="8"/>
    </row>
    <row r="39" spans="1:12">
      <c r="A39" s="8" t="s">
        <v>341</v>
      </c>
      <c r="B39" s="8"/>
      <c r="C39" s="8">
        <v>1</v>
      </c>
      <c r="D39" s="8">
        <v>1</v>
      </c>
      <c r="E39" s="8"/>
      <c r="F39" s="8">
        <v>2</v>
      </c>
      <c r="G39" s="8">
        <v>2</v>
      </c>
      <c r="H39" s="8"/>
      <c r="I39" s="8"/>
      <c r="J39" s="8"/>
      <c r="K39" s="8"/>
      <c r="L39" s="8"/>
    </row>
    <row r="40" spans="1:12">
      <c r="A40" s="8" t="s">
        <v>342</v>
      </c>
      <c r="B40" s="8"/>
      <c r="C40" s="8">
        <v>1</v>
      </c>
      <c r="D40" s="8">
        <v>1</v>
      </c>
      <c r="E40" s="8"/>
      <c r="F40" s="8">
        <v>2</v>
      </c>
      <c r="G40" s="8">
        <v>2</v>
      </c>
      <c r="H40" s="8"/>
      <c r="I40" s="8"/>
      <c r="J40" s="8"/>
      <c r="K40" s="8"/>
      <c r="L40" s="8"/>
    </row>
    <row r="41" spans="1:12">
      <c r="A41" s="8" t="s">
        <v>343</v>
      </c>
      <c r="B41" s="8"/>
      <c r="C41" s="8">
        <v>1</v>
      </c>
      <c r="D41" s="8">
        <v>1</v>
      </c>
      <c r="E41" s="8"/>
      <c r="F41" s="8">
        <v>2</v>
      </c>
      <c r="G41" s="8">
        <v>2</v>
      </c>
      <c r="H41" s="8"/>
      <c r="I41" s="8"/>
      <c r="J41" s="8"/>
      <c r="K41" s="8"/>
      <c r="L41" s="8"/>
    </row>
    <row r="42" spans="1:12">
      <c r="A42" s="8" t="s">
        <v>344</v>
      </c>
      <c r="B42" s="8"/>
      <c r="C42" s="8">
        <v>1</v>
      </c>
      <c r="D42" s="8">
        <v>1</v>
      </c>
      <c r="E42" s="8"/>
      <c r="F42" s="8">
        <v>2</v>
      </c>
      <c r="G42" s="8">
        <v>2</v>
      </c>
      <c r="H42" s="8"/>
      <c r="I42" s="8"/>
      <c r="J42" s="8"/>
      <c r="K42" s="8"/>
      <c r="L42" s="8"/>
    </row>
    <row r="43" spans="1:12">
      <c r="A43" s="8" t="s">
        <v>345</v>
      </c>
      <c r="B43" s="8"/>
      <c r="C43" s="8">
        <v>1</v>
      </c>
      <c r="D43" s="8">
        <v>1</v>
      </c>
      <c r="E43" s="8"/>
      <c r="F43" s="8">
        <v>2</v>
      </c>
      <c r="G43" s="8">
        <v>2</v>
      </c>
      <c r="H43" s="8"/>
      <c r="I43" s="8"/>
      <c r="J43" s="8"/>
      <c r="K43" s="8"/>
      <c r="L43" s="8"/>
    </row>
    <row r="44" spans="1:12">
      <c r="A44" s="8" t="s">
        <v>346</v>
      </c>
      <c r="B44" s="8"/>
      <c r="C44" s="8">
        <v>1</v>
      </c>
      <c r="D44" s="8">
        <v>1</v>
      </c>
      <c r="E44" s="8"/>
      <c r="F44" s="8"/>
      <c r="G44" s="8"/>
      <c r="H44" s="8"/>
      <c r="I44" s="8"/>
      <c r="J44" s="8"/>
      <c r="K44" s="8"/>
      <c r="L44" s="8"/>
    </row>
    <row r="45" spans="1:12">
      <c r="A45" s="8" t="s">
        <v>347</v>
      </c>
      <c r="B45" s="8"/>
      <c r="C45" s="8">
        <v>1</v>
      </c>
      <c r="D45" s="8">
        <v>1</v>
      </c>
      <c r="E45" s="8"/>
      <c r="F45" s="8"/>
      <c r="G45" s="8"/>
      <c r="H45" s="8"/>
      <c r="I45" s="8"/>
      <c r="J45" s="8"/>
      <c r="K45" s="8">
        <v>1</v>
      </c>
      <c r="L45" s="8"/>
    </row>
    <row r="46" spans="1:12">
      <c r="A46" s="8" t="s">
        <v>348</v>
      </c>
      <c r="B46" s="8"/>
      <c r="C46" s="8">
        <v>1</v>
      </c>
      <c r="D46" s="8">
        <v>1</v>
      </c>
      <c r="E46" s="8"/>
      <c r="F46" s="8"/>
      <c r="G46" s="8"/>
      <c r="H46" s="8"/>
      <c r="I46" s="8"/>
      <c r="J46" s="8"/>
      <c r="K46" s="8"/>
      <c r="L46" s="8"/>
    </row>
    <row r="47" spans="1:12">
      <c r="A47" s="9" t="s">
        <v>349</v>
      </c>
      <c r="B47" s="8"/>
      <c r="C47" s="9">
        <v>1</v>
      </c>
      <c r="D47" s="9">
        <v>1</v>
      </c>
      <c r="E47" s="8"/>
      <c r="F47" s="8"/>
      <c r="G47" s="8"/>
      <c r="H47" s="8"/>
      <c r="I47" s="8"/>
      <c r="J47" s="8"/>
      <c r="K47" s="8"/>
      <c r="L47" s="8"/>
    </row>
    <row r="48" spans="1:12">
      <c r="A48" s="9" t="s">
        <v>350</v>
      </c>
      <c r="B48" s="8"/>
      <c r="C48" s="9">
        <v>1</v>
      </c>
      <c r="D48" s="9">
        <v>1</v>
      </c>
      <c r="E48" s="8"/>
      <c r="F48" s="8"/>
      <c r="G48" s="8"/>
      <c r="H48" s="8"/>
      <c r="I48" s="8"/>
      <c r="J48" s="8"/>
      <c r="K48" s="8">
        <v>1</v>
      </c>
      <c r="L48" s="8"/>
    </row>
    <row r="49" spans="1:12">
      <c r="A49" s="9" t="s">
        <v>351</v>
      </c>
      <c r="B49" s="8"/>
      <c r="C49" s="9">
        <v>1</v>
      </c>
      <c r="D49" s="9">
        <v>1</v>
      </c>
      <c r="E49" s="8"/>
      <c r="F49" s="8">
        <v>1</v>
      </c>
      <c r="G49" s="8">
        <v>1</v>
      </c>
      <c r="H49" s="8"/>
      <c r="I49" s="8"/>
      <c r="J49" s="8"/>
      <c r="K49" s="8"/>
      <c r="L49" s="8"/>
    </row>
    <row r="50" spans="1:12" s="70" customFormat="1">
      <c r="A50" s="191" t="s">
        <v>238</v>
      </c>
      <c r="B50" s="193"/>
      <c r="C50" s="69"/>
      <c r="D50" s="69"/>
      <c r="E50" s="69"/>
      <c r="F50" s="69"/>
      <c r="G50" s="69"/>
      <c r="H50" s="69"/>
      <c r="I50" s="69"/>
      <c r="J50" s="69"/>
      <c r="K50" s="69"/>
      <c r="L50" s="69"/>
    </row>
    <row r="51" spans="1:12">
      <c r="A51" s="8">
        <v>101</v>
      </c>
      <c r="B51" s="8"/>
      <c r="C51" s="8">
        <v>1</v>
      </c>
      <c r="D51" s="8">
        <v>1</v>
      </c>
      <c r="E51" s="8"/>
      <c r="F51" s="8"/>
      <c r="G51" s="8"/>
      <c r="H51" s="8"/>
      <c r="I51" s="8"/>
      <c r="J51" s="8"/>
      <c r="K51" s="8"/>
      <c r="L51" s="8"/>
    </row>
    <row r="52" spans="1:12">
      <c r="A52" s="8">
        <v>104</v>
      </c>
      <c r="B52" s="8"/>
      <c r="C52" s="8">
        <v>1</v>
      </c>
      <c r="D52" s="8">
        <v>1</v>
      </c>
      <c r="E52" s="8"/>
      <c r="F52" s="8">
        <v>2</v>
      </c>
      <c r="G52" s="8">
        <v>2</v>
      </c>
      <c r="H52" s="8"/>
      <c r="I52" s="8"/>
      <c r="J52" s="8"/>
      <c r="K52" s="8"/>
      <c r="L52" s="8"/>
    </row>
    <row r="53" spans="1:12">
      <c r="A53" s="22" t="s">
        <v>111</v>
      </c>
      <c r="B53" s="7"/>
      <c r="C53" s="42">
        <f>SUM(C6:C52)</f>
        <v>46</v>
      </c>
      <c r="D53" s="42">
        <f t="shared" ref="D53:K53" si="0">SUM(D6:D52)</f>
        <v>45</v>
      </c>
      <c r="E53" s="42">
        <f t="shared" si="0"/>
        <v>1</v>
      </c>
      <c r="F53" s="42">
        <f t="shared" si="0"/>
        <v>31</v>
      </c>
      <c r="G53" s="42">
        <f t="shared" si="0"/>
        <v>31</v>
      </c>
      <c r="H53" s="42">
        <f t="shared" si="0"/>
        <v>1</v>
      </c>
      <c r="I53" s="42">
        <f t="shared" si="0"/>
        <v>1</v>
      </c>
      <c r="J53" s="42">
        <f t="shared" si="0"/>
        <v>8</v>
      </c>
      <c r="K53" s="42">
        <f t="shared" si="0"/>
        <v>2</v>
      </c>
      <c r="L53" s="7"/>
    </row>
    <row r="56" spans="1:12">
      <c r="A56" t="s">
        <v>352</v>
      </c>
    </row>
  </sheetData>
  <sheetProtection algorithmName="SHA-512" hashValue="/SCmbyqez2XXHwsLKqqfvn7vwieZo3da84iC8gRJhV7fsdGzWTTTln23s9KELIg7Kb+0vN3jDW1PAolcrYaoyA==" saltValue="SKN5M2R0M+BlQk+t33i4Ag==" spinCount="100000" sheet="1" objects="1" scenarios="1"/>
  <mergeCells count="3">
    <mergeCell ref="A1:C3"/>
    <mergeCell ref="C4:J4"/>
    <mergeCell ref="A50:B50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2"/>
  <sheetViews>
    <sheetView zoomScale="90" zoomScaleNormal="90" workbookViewId="0">
      <selection activeCell="A31" sqref="A31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>
      <c r="A1" s="188" t="s">
        <v>157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1</v>
      </c>
      <c r="B6" s="7" t="s">
        <v>194</v>
      </c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7"/>
    </row>
    <row r="7" spans="1:12">
      <c r="A7" s="7">
        <v>2</v>
      </c>
      <c r="B7" s="7" t="s">
        <v>194</v>
      </c>
      <c r="C7" s="8">
        <v>1</v>
      </c>
      <c r="D7" s="8">
        <v>1</v>
      </c>
      <c r="E7" s="8"/>
      <c r="F7" s="8"/>
      <c r="G7" s="8"/>
      <c r="H7" s="8"/>
      <c r="I7" s="8"/>
      <c r="J7" s="8"/>
      <c r="K7" s="8"/>
      <c r="L7" s="7"/>
    </row>
    <row r="8" spans="1:12">
      <c r="A8" s="7">
        <v>3</v>
      </c>
      <c r="B8" s="7" t="s">
        <v>194</v>
      </c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7"/>
    </row>
    <row r="9" spans="1:12">
      <c r="A9" s="7">
        <v>6</v>
      </c>
      <c r="B9" s="7" t="s">
        <v>597</v>
      </c>
      <c r="C9" s="8">
        <v>1</v>
      </c>
      <c r="D9" s="8">
        <v>1</v>
      </c>
      <c r="E9" s="8"/>
      <c r="F9" s="8">
        <v>3</v>
      </c>
      <c r="G9" s="8">
        <v>3</v>
      </c>
      <c r="H9" s="8"/>
      <c r="I9" s="8">
        <v>3</v>
      </c>
      <c r="J9" s="8"/>
      <c r="K9" s="8"/>
      <c r="L9" s="7"/>
    </row>
    <row r="10" spans="1:12">
      <c r="A10" s="7">
        <v>6</v>
      </c>
      <c r="B10" s="7" t="s">
        <v>598</v>
      </c>
      <c r="C10" s="8">
        <v>1</v>
      </c>
      <c r="D10" s="8">
        <v>1</v>
      </c>
      <c r="E10" s="8"/>
      <c r="F10" s="8">
        <v>3</v>
      </c>
      <c r="G10" s="8">
        <v>3</v>
      </c>
      <c r="H10" s="8"/>
      <c r="I10" s="8"/>
      <c r="J10" s="8"/>
      <c r="K10" s="8"/>
      <c r="L10" s="7"/>
    </row>
    <row r="11" spans="1:12">
      <c r="A11" s="7">
        <v>6</v>
      </c>
      <c r="B11" s="7" t="s">
        <v>459</v>
      </c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>
        <v>1</v>
      </c>
      <c r="J11" s="8"/>
      <c r="K11" s="8"/>
      <c r="L11" s="7"/>
    </row>
    <row r="12" spans="1:12">
      <c r="A12" s="21" t="s">
        <v>111</v>
      </c>
      <c r="B12" s="22"/>
      <c r="C12" s="22">
        <f t="shared" ref="C12:K12" si="0">SUM(C6:C11)</f>
        <v>6</v>
      </c>
      <c r="D12" s="22">
        <f t="shared" si="0"/>
        <v>6</v>
      </c>
      <c r="E12" s="22">
        <f t="shared" si="0"/>
        <v>0</v>
      </c>
      <c r="F12" s="22">
        <f t="shared" si="0"/>
        <v>7</v>
      </c>
      <c r="G12" s="22">
        <f t="shared" si="0"/>
        <v>7</v>
      </c>
      <c r="H12" s="22">
        <f t="shared" si="0"/>
        <v>0</v>
      </c>
      <c r="I12" s="22">
        <f t="shared" si="0"/>
        <v>4</v>
      </c>
      <c r="J12" s="22">
        <f t="shared" si="0"/>
        <v>0</v>
      </c>
      <c r="K12" s="22">
        <f t="shared" si="0"/>
        <v>0</v>
      </c>
      <c r="L12" s="8"/>
    </row>
  </sheetData>
  <sheetProtection algorithmName="SHA-512" hashValue="kbU81tvdxM2RMIGFISpeyhCH+cnpXt9eZWiqk8zXdEBwAknurt/I6P6w841YwtIXeUxjoNyrBU9QRdLsMWNcHg==" saltValue="ETkaYLBm+hRXwKTez0InyQ==" spinCount="100000" sheet="1" objects="1" scenarios="1"/>
  <mergeCells count="2">
    <mergeCell ref="A1:C3"/>
    <mergeCell ref="C4:J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32"/>
  <sheetViews>
    <sheetView zoomScale="90" zoomScaleNormal="90" workbookViewId="0">
      <selection sqref="A1:L3"/>
    </sheetView>
  </sheetViews>
  <sheetFormatPr defaultRowHeight="14.25"/>
  <cols>
    <col min="1" max="1" width="20.26562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6" t="s">
        <v>417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1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1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418</v>
      </c>
      <c r="B6" s="7"/>
      <c r="C6" s="8"/>
      <c r="D6" s="8"/>
      <c r="E6" s="8">
        <v>2</v>
      </c>
      <c r="F6" s="8"/>
      <c r="G6" s="8"/>
      <c r="H6" s="8"/>
      <c r="I6" s="8"/>
      <c r="J6" s="8"/>
      <c r="K6" s="8">
        <v>2</v>
      </c>
      <c r="L6" s="7"/>
    </row>
    <row r="7" spans="1:12">
      <c r="A7" s="7" t="s">
        <v>419</v>
      </c>
      <c r="B7" s="7"/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>
        <v>1</v>
      </c>
      <c r="K7" s="8"/>
      <c r="L7" s="7"/>
    </row>
    <row r="8" spans="1:12">
      <c r="A8" s="7" t="s">
        <v>420</v>
      </c>
      <c r="B8" s="7"/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>
        <v>1</v>
      </c>
      <c r="K8" s="8"/>
      <c r="L8" s="7"/>
    </row>
    <row r="9" spans="1:12">
      <c r="A9" s="7" t="s">
        <v>421</v>
      </c>
      <c r="B9" s="7"/>
      <c r="C9" s="8">
        <v>1</v>
      </c>
      <c r="D9" s="8">
        <v>1</v>
      </c>
      <c r="E9" s="8"/>
      <c r="F9" s="8">
        <v>3</v>
      </c>
      <c r="G9" s="8">
        <v>3</v>
      </c>
      <c r="H9" s="8"/>
      <c r="I9" s="8"/>
      <c r="J9" s="8">
        <v>1</v>
      </c>
      <c r="K9" s="8"/>
      <c r="L9" s="7"/>
    </row>
    <row r="10" spans="1:12">
      <c r="A10" s="7" t="s">
        <v>422</v>
      </c>
      <c r="B10" s="7"/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/>
      <c r="J10" s="8">
        <v>1</v>
      </c>
      <c r="K10" s="8"/>
      <c r="L10" s="7"/>
    </row>
    <row r="11" spans="1:12">
      <c r="A11" s="7" t="s">
        <v>423</v>
      </c>
      <c r="B11" s="7"/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>
        <v>1</v>
      </c>
      <c r="K11" s="8"/>
      <c r="L11" s="7"/>
    </row>
    <row r="12" spans="1:12">
      <c r="A12" s="7" t="s">
        <v>424</v>
      </c>
      <c r="B12" s="7"/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/>
      <c r="J12" s="8">
        <v>1</v>
      </c>
      <c r="K12" s="8"/>
      <c r="L12" s="7"/>
    </row>
    <row r="13" spans="1:12">
      <c r="A13" s="7" t="s">
        <v>425</v>
      </c>
      <c r="B13" s="7"/>
      <c r="C13" s="8">
        <v>1</v>
      </c>
      <c r="D13" s="8">
        <v>1</v>
      </c>
      <c r="E13" s="8"/>
      <c r="F13" s="8">
        <v>3</v>
      </c>
      <c r="G13" s="8">
        <v>3</v>
      </c>
      <c r="H13" s="8"/>
      <c r="I13" s="8"/>
      <c r="J13" s="8">
        <v>1</v>
      </c>
      <c r="K13" s="8"/>
      <c r="L13" s="7"/>
    </row>
    <row r="14" spans="1:12">
      <c r="A14" s="191" t="s">
        <v>238</v>
      </c>
      <c r="B14" s="193"/>
      <c r="C14" s="73"/>
      <c r="D14" s="74"/>
      <c r="E14" s="74"/>
      <c r="F14" s="74"/>
      <c r="G14" s="74"/>
      <c r="H14" s="74"/>
      <c r="I14" s="74"/>
      <c r="J14" s="74"/>
      <c r="K14" s="74"/>
      <c r="L14" s="75"/>
    </row>
    <row r="15" spans="1:12">
      <c r="A15" s="7" t="s">
        <v>427</v>
      </c>
      <c r="B15" s="7"/>
      <c r="C15" s="8">
        <v>1</v>
      </c>
      <c r="D15" s="8">
        <v>1</v>
      </c>
      <c r="E15" s="8"/>
      <c r="F15" s="8">
        <v>1</v>
      </c>
      <c r="G15" s="8">
        <v>1</v>
      </c>
      <c r="H15" s="8"/>
      <c r="I15" s="8"/>
      <c r="J15" s="8">
        <v>1</v>
      </c>
      <c r="K15" s="8"/>
      <c r="L15" s="7"/>
    </row>
    <row r="16" spans="1:12">
      <c r="A16" s="7" t="s">
        <v>426</v>
      </c>
      <c r="B16" s="7"/>
      <c r="C16" s="8">
        <v>1</v>
      </c>
      <c r="D16" s="8">
        <v>1</v>
      </c>
      <c r="E16" s="8"/>
      <c r="F16" s="8">
        <v>1</v>
      </c>
      <c r="G16" s="8">
        <v>1</v>
      </c>
      <c r="H16" s="8"/>
      <c r="I16" s="8"/>
      <c r="J16" s="8">
        <v>1</v>
      </c>
      <c r="K16" s="8"/>
      <c r="L16" s="7"/>
    </row>
    <row r="17" spans="1:12">
      <c r="A17" s="7" t="s">
        <v>428</v>
      </c>
      <c r="B17" s="7"/>
      <c r="C17" s="8">
        <v>1</v>
      </c>
      <c r="D17" s="8">
        <v>1</v>
      </c>
      <c r="E17" s="8"/>
      <c r="F17" s="8">
        <v>1</v>
      </c>
      <c r="G17" s="8">
        <v>1</v>
      </c>
      <c r="H17" s="8"/>
      <c r="I17" s="8"/>
      <c r="J17" s="9">
        <v>1</v>
      </c>
      <c r="K17" s="8"/>
      <c r="L17" s="7"/>
    </row>
    <row r="18" spans="1:12">
      <c r="A18" s="7" t="s">
        <v>429</v>
      </c>
      <c r="B18" s="7"/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/>
      <c r="J18" s="8">
        <v>1</v>
      </c>
      <c r="K18" s="8"/>
      <c r="L18" s="7"/>
    </row>
    <row r="19" spans="1:12">
      <c r="A19" s="7" t="s">
        <v>430</v>
      </c>
      <c r="B19" s="7"/>
      <c r="C19" s="8">
        <v>1</v>
      </c>
      <c r="D19" s="8">
        <v>1</v>
      </c>
      <c r="E19" s="8"/>
      <c r="F19" s="8">
        <v>3</v>
      </c>
      <c r="G19" s="8">
        <v>3</v>
      </c>
      <c r="H19" s="8"/>
      <c r="I19" s="8"/>
      <c r="J19" s="8">
        <v>1</v>
      </c>
      <c r="K19" s="8"/>
      <c r="L19" s="7"/>
    </row>
    <row r="20" spans="1:12">
      <c r="A20" s="20" t="s">
        <v>431</v>
      </c>
      <c r="B20" s="7"/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/>
      <c r="J20" s="8">
        <v>1</v>
      </c>
      <c r="K20" s="8"/>
      <c r="L20" s="7"/>
    </row>
    <row r="21" spans="1:12">
      <c r="A21" s="7" t="s">
        <v>432</v>
      </c>
      <c r="B21" s="7"/>
      <c r="C21" s="8">
        <v>1</v>
      </c>
      <c r="D21" s="8">
        <v>1</v>
      </c>
      <c r="E21" s="8"/>
      <c r="F21" s="8">
        <v>1</v>
      </c>
      <c r="G21" s="8">
        <v>1</v>
      </c>
      <c r="H21" s="8"/>
      <c r="I21" s="8"/>
      <c r="J21" s="8">
        <v>1</v>
      </c>
      <c r="K21" s="8"/>
      <c r="L21" s="7"/>
    </row>
    <row r="22" spans="1:12">
      <c r="A22" s="7" t="s">
        <v>433</v>
      </c>
      <c r="B22" s="7"/>
      <c r="C22" s="8">
        <v>1</v>
      </c>
      <c r="D22" s="8">
        <v>1</v>
      </c>
      <c r="E22" s="8"/>
      <c r="F22" s="8">
        <v>1</v>
      </c>
      <c r="G22" s="8">
        <v>1</v>
      </c>
      <c r="H22" s="8"/>
      <c r="I22" s="8"/>
      <c r="J22" s="8">
        <v>1</v>
      </c>
      <c r="K22" s="8"/>
      <c r="L22" s="7"/>
    </row>
    <row r="23" spans="1:12">
      <c r="A23" s="21" t="s">
        <v>111</v>
      </c>
      <c r="B23" s="22"/>
      <c r="C23" s="22">
        <f t="shared" ref="C23:K23" si="0">SUM(C6:C22)</f>
        <v>15</v>
      </c>
      <c r="D23" s="22">
        <f t="shared" si="0"/>
        <v>15</v>
      </c>
      <c r="E23" s="22">
        <f t="shared" si="0"/>
        <v>2</v>
      </c>
      <c r="F23" s="22">
        <f t="shared" si="0"/>
        <v>21</v>
      </c>
      <c r="G23" s="22">
        <f t="shared" si="0"/>
        <v>21</v>
      </c>
      <c r="H23" s="22">
        <f t="shared" si="0"/>
        <v>0</v>
      </c>
      <c r="I23" s="22">
        <f t="shared" si="0"/>
        <v>0</v>
      </c>
      <c r="J23" s="22">
        <f t="shared" si="0"/>
        <v>15</v>
      </c>
      <c r="K23" s="22">
        <f t="shared" si="0"/>
        <v>2</v>
      </c>
      <c r="L23" s="8"/>
    </row>
    <row r="24" spans="1:12">
      <c r="A24" s="109"/>
      <c r="B24" s="109"/>
      <c r="C24" s="109"/>
      <c r="D24" s="109"/>
      <c r="E24" s="109"/>
      <c r="F24" s="109"/>
      <c r="G24" s="109"/>
      <c r="H24" s="109"/>
      <c r="I24" s="109"/>
    </row>
    <row r="25" spans="1:12">
      <c r="A25" s="109" t="s">
        <v>580</v>
      </c>
      <c r="B25" s="109"/>
      <c r="C25" s="109"/>
      <c r="D25" s="109"/>
      <c r="E25" s="109"/>
      <c r="F25" s="109"/>
      <c r="G25" s="109"/>
      <c r="H25" s="109"/>
      <c r="I25" s="109"/>
    </row>
    <row r="26" spans="1:12">
      <c r="A26" s="109" t="s">
        <v>434</v>
      </c>
      <c r="B26" s="109"/>
      <c r="C26" s="109"/>
      <c r="D26" s="109"/>
      <c r="E26" s="109"/>
      <c r="F26" s="109"/>
      <c r="G26" s="109"/>
      <c r="H26" s="109"/>
      <c r="I26" s="109"/>
    </row>
    <row r="27" spans="1:12">
      <c r="A27" s="109"/>
      <c r="B27" s="109"/>
      <c r="C27" s="109"/>
      <c r="D27" s="109"/>
      <c r="E27" s="109"/>
      <c r="F27" s="109"/>
      <c r="G27" s="109"/>
      <c r="H27" s="109"/>
      <c r="I27" s="109"/>
    </row>
    <row r="28" spans="1:12">
      <c r="A28" s="110"/>
      <c r="B28" s="110"/>
      <c r="C28" s="110"/>
      <c r="D28" s="110"/>
      <c r="E28" s="110"/>
      <c r="F28" s="110"/>
      <c r="G28" s="110"/>
      <c r="H28" s="110"/>
      <c r="I28" s="110"/>
    </row>
    <row r="29" spans="1:12">
      <c r="A29" s="109"/>
      <c r="B29" s="109"/>
      <c r="C29" s="109"/>
      <c r="D29" s="109"/>
      <c r="E29" s="109"/>
      <c r="F29" s="109"/>
      <c r="G29" s="109"/>
      <c r="H29" s="109"/>
      <c r="I29" s="109"/>
    </row>
    <row r="30" spans="1:12">
      <c r="A30" s="109"/>
      <c r="B30" s="109"/>
      <c r="C30" s="109"/>
      <c r="D30" s="109"/>
      <c r="E30" s="109"/>
      <c r="F30" s="109"/>
      <c r="G30" s="109"/>
      <c r="H30" s="109"/>
      <c r="I30" s="109"/>
    </row>
    <row r="31" spans="1:12">
      <c r="A31" s="109"/>
      <c r="B31" s="109"/>
      <c r="C31" s="109"/>
      <c r="D31" s="109"/>
      <c r="E31" s="109"/>
      <c r="F31" s="109"/>
      <c r="G31" s="109"/>
      <c r="H31" s="109"/>
      <c r="I31" s="109"/>
    </row>
    <row r="32" spans="1:12">
      <c r="A32" s="109"/>
      <c r="B32" s="109"/>
      <c r="C32" s="109"/>
      <c r="D32" s="109"/>
      <c r="E32" s="109"/>
      <c r="F32" s="109"/>
      <c r="G32" s="109"/>
      <c r="H32" s="109"/>
      <c r="I32" s="109"/>
    </row>
  </sheetData>
  <sheetProtection algorithmName="SHA-512" hashValue="4ohR/rsyTfgtPq7/FMY3HyvYTsZBCRqXREs6h8HSda2MlUYcrSm2GGikG+Gfgkct5bqJnA9EgFfeWUMkrL8JTw==" saltValue="LDvewud7rdqhopLipNFk0w==" spinCount="100000" sheet="1" objects="1" scenarios="1"/>
  <mergeCells count="3">
    <mergeCell ref="C4:J4"/>
    <mergeCell ref="A1:L3"/>
    <mergeCell ref="A14:B1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116"/>
  <sheetViews>
    <sheetView zoomScale="60" zoomScaleNormal="60" workbookViewId="0">
      <selection activeCell="L48" sqref="L48"/>
    </sheetView>
  </sheetViews>
  <sheetFormatPr defaultRowHeight="14.25"/>
  <cols>
    <col min="1" max="1" width="9.3984375" style="86" bestFit="1" customWidth="1"/>
    <col min="2" max="2" width="27.59765625" style="86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23.265625" bestFit="1" customWidth="1"/>
  </cols>
  <sheetData>
    <row r="1" spans="1:12">
      <c r="A1" s="188" t="s">
        <v>72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81" t="s">
        <v>104</v>
      </c>
      <c r="B4" s="81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87"/>
      <c r="B5" s="82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88">
        <v>1</v>
      </c>
      <c r="B6" s="63" t="s">
        <v>194</v>
      </c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8"/>
    </row>
    <row r="7" spans="1:12">
      <c r="A7" s="63" t="s">
        <v>353</v>
      </c>
      <c r="B7" s="63" t="s">
        <v>354</v>
      </c>
      <c r="C7" s="8">
        <v>1</v>
      </c>
      <c r="D7" s="8">
        <v>1</v>
      </c>
      <c r="E7" s="8"/>
      <c r="F7" s="8"/>
      <c r="G7" s="8">
        <v>1</v>
      </c>
      <c r="H7" s="8"/>
      <c r="I7" s="8"/>
      <c r="J7" s="8"/>
      <c r="K7" s="8"/>
      <c r="L7" s="8"/>
    </row>
    <row r="8" spans="1:12">
      <c r="A8" s="63">
        <v>2</v>
      </c>
      <c r="B8" s="63" t="s">
        <v>194</v>
      </c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8"/>
    </row>
    <row r="9" spans="1:12">
      <c r="A9" s="63">
        <v>3</v>
      </c>
      <c r="B9" s="63" t="s">
        <v>194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8"/>
    </row>
    <row r="10" spans="1:12">
      <c r="A10" s="86" t="s">
        <v>355</v>
      </c>
      <c r="B10" s="83" t="s">
        <v>354</v>
      </c>
      <c r="C10" s="28">
        <v>1</v>
      </c>
      <c r="D10" s="28">
        <v>1</v>
      </c>
      <c r="E10" s="8"/>
      <c r="F10" s="8"/>
      <c r="G10" s="8">
        <v>1</v>
      </c>
      <c r="H10" s="8"/>
      <c r="I10" s="8"/>
      <c r="J10" s="8"/>
      <c r="K10" s="8"/>
      <c r="L10" s="8"/>
    </row>
    <row r="11" spans="1:12">
      <c r="A11" s="63">
        <v>4</v>
      </c>
      <c r="B11" s="63" t="s">
        <v>194</v>
      </c>
      <c r="C11" s="8">
        <v>1</v>
      </c>
      <c r="D11" s="8">
        <v>1</v>
      </c>
      <c r="E11" s="8"/>
      <c r="F11" s="8"/>
      <c r="G11" s="8"/>
      <c r="H11" s="8"/>
      <c r="I11" s="8"/>
      <c r="J11" s="8"/>
      <c r="K11" s="8"/>
      <c r="L11" s="8"/>
    </row>
    <row r="12" spans="1:12">
      <c r="A12" s="63">
        <v>6</v>
      </c>
      <c r="B12" s="63" t="s">
        <v>194</v>
      </c>
      <c r="C12" s="8">
        <v>1</v>
      </c>
      <c r="D12" s="8">
        <v>1</v>
      </c>
      <c r="E12" s="8"/>
      <c r="F12" s="8"/>
      <c r="G12" s="8"/>
      <c r="H12" s="8"/>
      <c r="I12" s="8"/>
      <c r="J12" s="8"/>
      <c r="K12" s="8"/>
      <c r="L12" s="8"/>
    </row>
    <row r="13" spans="1:12">
      <c r="A13" s="63">
        <v>7</v>
      </c>
      <c r="B13" s="63" t="s">
        <v>194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8"/>
    </row>
    <row r="14" spans="1:12">
      <c r="A14" s="86" t="s">
        <v>357</v>
      </c>
      <c r="B14" s="83" t="s">
        <v>198</v>
      </c>
      <c r="C14" s="28">
        <v>1</v>
      </c>
      <c r="D14" s="28">
        <v>1</v>
      </c>
      <c r="E14" s="8"/>
      <c r="F14" s="8"/>
      <c r="G14" s="8">
        <v>1</v>
      </c>
      <c r="H14" s="8"/>
      <c r="I14" s="8"/>
      <c r="J14" s="8"/>
      <c r="K14" s="8"/>
      <c r="L14" s="8"/>
    </row>
    <row r="15" spans="1:12">
      <c r="A15" s="86" t="s">
        <v>358</v>
      </c>
      <c r="B15" s="83" t="s">
        <v>258</v>
      </c>
      <c r="C15" s="28">
        <v>1</v>
      </c>
      <c r="D15" s="28">
        <v>1</v>
      </c>
      <c r="E15" s="80"/>
      <c r="F15" s="80"/>
      <c r="G15" s="80">
        <v>1</v>
      </c>
      <c r="H15" s="80"/>
      <c r="I15" s="8"/>
      <c r="J15" s="8"/>
      <c r="K15" s="8"/>
      <c r="L15" s="8"/>
    </row>
    <row r="16" spans="1:12">
      <c r="A16" s="63">
        <v>8</v>
      </c>
      <c r="B16" s="63" t="s">
        <v>356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8"/>
    </row>
    <row r="17" spans="1:12">
      <c r="A17" s="63" t="s">
        <v>359</v>
      </c>
      <c r="B17" s="63" t="s">
        <v>194</v>
      </c>
      <c r="C17" s="8">
        <v>1</v>
      </c>
      <c r="D17" s="8">
        <v>1</v>
      </c>
      <c r="E17" s="8"/>
      <c r="F17" s="8"/>
      <c r="G17" s="8"/>
      <c r="H17" s="8"/>
      <c r="I17" s="8"/>
      <c r="J17" s="9"/>
      <c r="K17" s="8"/>
      <c r="L17" s="8"/>
    </row>
    <row r="18" spans="1:12">
      <c r="A18" s="63">
        <v>9</v>
      </c>
      <c r="B18" s="63" t="s">
        <v>194</v>
      </c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8"/>
    </row>
    <row r="19" spans="1:12">
      <c r="A19" s="89" t="s">
        <v>360</v>
      </c>
      <c r="B19" s="83" t="s">
        <v>198</v>
      </c>
      <c r="C19" s="28">
        <v>1</v>
      </c>
      <c r="D19" s="28">
        <v>1</v>
      </c>
      <c r="E19" s="80"/>
      <c r="F19" s="80"/>
      <c r="G19" s="80">
        <v>1</v>
      </c>
      <c r="H19" s="80"/>
      <c r="I19" s="80"/>
      <c r="J19" s="80"/>
      <c r="K19" s="80"/>
      <c r="L19" s="80"/>
    </row>
    <row r="20" spans="1:12">
      <c r="A20" s="89" t="s">
        <v>361</v>
      </c>
      <c r="B20" s="83" t="s">
        <v>198</v>
      </c>
      <c r="C20" s="28">
        <v>1</v>
      </c>
      <c r="D20" s="28">
        <v>1</v>
      </c>
      <c r="E20" s="80"/>
      <c r="F20" s="80"/>
      <c r="G20" s="80">
        <v>1</v>
      </c>
      <c r="H20" s="80"/>
      <c r="I20" s="80"/>
      <c r="J20" s="80"/>
      <c r="K20" s="80"/>
      <c r="L20" s="80"/>
    </row>
    <row r="21" spans="1:12">
      <c r="A21" s="63">
        <v>10</v>
      </c>
      <c r="B21" s="63" t="s">
        <v>194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8"/>
    </row>
    <row r="22" spans="1:12">
      <c r="A22" s="63">
        <v>11</v>
      </c>
      <c r="B22" s="63" t="s">
        <v>194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8"/>
    </row>
    <row r="23" spans="1:12">
      <c r="A23" s="63" t="s">
        <v>362</v>
      </c>
      <c r="B23" s="63" t="s">
        <v>354</v>
      </c>
      <c r="C23" s="8">
        <v>1</v>
      </c>
      <c r="D23" s="8">
        <v>1</v>
      </c>
      <c r="E23" s="8"/>
      <c r="F23" s="8"/>
      <c r="G23" s="8">
        <v>1</v>
      </c>
      <c r="H23" s="8"/>
      <c r="I23" s="8"/>
      <c r="J23" s="8"/>
      <c r="K23" s="8"/>
      <c r="L23" s="8"/>
    </row>
    <row r="24" spans="1:12">
      <c r="A24" s="57">
        <v>14</v>
      </c>
      <c r="B24" s="84" t="s">
        <v>194</v>
      </c>
      <c r="C24" s="56">
        <v>1</v>
      </c>
      <c r="D24" s="56">
        <v>1</v>
      </c>
      <c r="E24" s="56"/>
      <c r="F24" s="56"/>
      <c r="G24" s="56"/>
      <c r="H24" s="56"/>
      <c r="I24" s="56"/>
      <c r="J24" s="56"/>
      <c r="K24" s="56"/>
      <c r="L24" s="56"/>
    </row>
    <row r="25" spans="1:12">
      <c r="A25" s="57" t="s">
        <v>363</v>
      </c>
      <c r="B25" s="84" t="s">
        <v>354</v>
      </c>
      <c r="C25" s="56">
        <v>1</v>
      </c>
      <c r="D25" s="56">
        <v>1</v>
      </c>
      <c r="E25" s="56"/>
      <c r="F25" s="56"/>
      <c r="G25" s="56">
        <v>1</v>
      </c>
      <c r="H25" s="56"/>
      <c r="I25" s="56"/>
      <c r="J25" s="56"/>
      <c r="K25" s="56"/>
      <c r="L25" s="56"/>
    </row>
    <row r="26" spans="1:12">
      <c r="A26" s="57" t="s">
        <v>364</v>
      </c>
      <c r="B26" s="84" t="s">
        <v>198</v>
      </c>
      <c r="C26" s="56">
        <v>1</v>
      </c>
      <c r="D26" s="56">
        <v>1</v>
      </c>
      <c r="E26" s="56"/>
      <c r="F26" s="56"/>
      <c r="G26" s="56">
        <v>1</v>
      </c>
      <c r="H26" s="56"/>
      <c r="I26" s="56"/>
      <c r="J26" s="56"/>
      <c r="K26" s="56"/>
      <c r="L26" s="56"/>
    </row>
    <row r="27" spans="1:12">
      <c r="A27" s="57" t="s">
        <v>365</v>
      </c>
      <c r="B27" s="84" t="s">
        <v>198</v>
      </c>
      <c r="C27" s="56">
        <v>1</v>
      </c>
      <c r="D27" s="56">
        <v>1</v>
      </c>
      <c r="E27" s="56"/>
      <c r="F27" s="56"/>
      <c r="G27" s="56">
        <v>1</v>
      </c>
      <c r="H27" s="56"/>
      <c r="I27" s="56"/>
      <c r="J27" s="56"/>
      <c r="K27" s="56"/>
      <c r="L27" s="56"/>
    </row>
    <row r="28" spans="1:12">
      <c r="A28" s="57" t="s">
        <v>211</v>
      </c>
      <c r="B28" s="84" t="s">
        <v>198</v>
      </c>
      <c r="C28" s="56">
        <v>1</v>
      </c>
      <c r="D28" s="56">
        <v>1</v>
      </c>
      <c r="E28" s="56"/>
      <c r="F28" s="56"/>
      <c r="G28" s="56">
        <v>1</v>
      </c>
      <c r="H28" s="56"/>
      <c r="I28" s="56"/>
      <c r="J28" s="56"/>
      <c r="K28" s="56"/>
      <c r="L28" s="56"/>
    </row>
    <row r="29" spans="1:12">
      <c r="A29" s="57">
        <v>23</v>
      </c>
      <c r="B29" s="84" t="s">
        <v>198</v>
      </c>
      <c r="C29" s="56">
        <v>1</v>
      </c>
      <c r="D29" s="56">
        <v>1</v>
      </c>
      <c r="E29" s="56"/>
      <c r="F29" s="56"/>
      <c r="G29" s="56"/>
      <c r="H29" s="56"/>
      <c r="I29" s="56"/>
      <c r="J29" s="56"/>
      <c r="K29" s="56"/>
      <c r="L29" s="56"/>
    </row>
    <row r="30" spans="1:12">
      <c r="A30" s="57">
        <v>38</v>
      </c>
      <c r="B30" s="84" t="s">
        <v>354</v>
      </c>
      <c r="C30" s="56">
        <v>1</v>
      </c>
      <c r="D30" s="56">
        <v>1</v>
      </c>
      <c r="E30" s="56"/>
      <c r="F30" s="56"/>
      <c r="G30" s="56">
        <v>1</v>
      </c>
      <c r="H30" s="56"/>
      <c r="I30" s="56"/>
      <c r="J30" s="56"/>
      <c r="K30" s="56"/>
      <c r="L30" s="56"/>
    </row>
    <row r="31" spans="1:12">
      <c r="A31" s="57" t="s">
        <v>366</v>
      </c>
      <c r="B31" s="84" t="s">
        <v>198</v>
      </c>
      <c r="C31" s="56">
        <v>1</v>
      </c>
      <c r="D31" s="56">
        <v>1</v>
      </c>
      <c r="E31" s="56"/>
      <c r="F31" s="56"/>
      <c r="G31" s="56">
        <v>1</v>
      </c>
      <c r="H31" s="56"/>
      <c r="I31" s="56"/>
      <c r="J31" s="56"/>
      <c r="K31" s="56"/>
      <c r="L31" s="56"/>
    </row>
    <row r="32" spans="1:12">
      <c r="A32" s="57">
        <v>35</v>
      </c>
      <c r="B32" s="84" t="s">
        <v>194</v>
      </c>
      <c r="C32" s="56">
        <v>1</v>
      </c>
      <c r="D32" s="56">
        <v>1</v>
      </c>
      <c r="E32" s="56"/>
      <c r="F32" s="56"/>
      <c r="G32" s="56"/>
      <c r="H32" s="56"/>
      <c r="I32" s="56"/>
      <c r="J32" s="56"/>
      <c r="K32" s="56"/>
      <c r="L32" s="56"/>
    </row>
    <row r="33" spans="1:12">
      <c r="A33" s="57">
        <v>31</v>
      </c>
      <c r="B33" s="84" t="s">
        <v>194</v>
      </c>
      <c r="C33" s="56">
        <v>1</v>
      </c>
      <c r="D33" s="56">
        <v>1</v>
      </c>
      <c r="E33" s="56"/>
      <c r="F33" s="56"/>
      <c r="G33" s="56"/>
      <c r="H33" s="56"/>
      <c r="I33" s="56"/>
      <c r="J33" s="56"/>
      <c r="K33" s="56"/>
      <c r="L33" s="56"/>
    </row>
    <row r="34" spans="1:12">
      <c r="A34" s="57">
        <v>32</v>
      </c>
      <c r="B34" s="84" t="s">
        <v>194</v>
      </c>
      <c r="C34" s="56">
        <v>1</v>
      </c>
      <c r="D34" s="56">
        <v>1</v>
      </c>
      <c r="E34" s="56"/>
      <c r="F34" s="56"/>
      <c r="G34" s="56"/>
      <c r="H34" s="56"/>
      <c r="I34" s="56"/>
      <c r="J34" s="56"/>
      <c r="K34" s="56"/>
      <c r="L34" s="56"/>
    </row>
    <row r="35" spans="1:12">
      <c r="A35" s="57">
        <v>33</v>
      </c>
      <c r="B35" s="84" t="s">
        <v>354</v>
      </c>
      <c r="C35" s="56">
        <v>1</v>
      </c>
      <c r="D35" s="56">
        <v>1</v>
      </c>
      <c r="E35" s="56"/>
      <c r="F35" s="56"/>
      <c r="G35" s="56">
        <v>1</v>
      </c>
      <c r="H35" s="56"/>
      <c r="I35" s="56"/>
      <c r="J35" s="56"/>
      <c r="K35" s="56"/>
      <c r="L35" s="56"/>
    </row>
    <row r="36" spans="1:12">
      <c r="A36" s="57">
        <v>46</v>
      </c>
      <c r="B36" s="84" t="s">
        <v>194</v>
      </c>
      <c r="C36" s="56">
        <v>1</v>
      </c>
      <c r="D36" s="56">
        <v>1</v>
      </c>
      <c r="E36" s="56"/>
      <c r="F36" s="56"/>
      <c r="G36" s="56"/>
      <c r="H36" s="56"/>
      <c r="I36" s="56"/>
      <c r="J36" s="56"/>
      <c r="K36" s="56"/>
      <c r="L36" s="56"/>
    </row>
    <row r="37" spans="1:12">
      <c r="A37" s="57">
        <v>47</v>
      </c>
      <c r="B37" s="84" t="s">
        <v>194</v>
      </c>
      <c r="C37" s="56">
        <v>1</v>
      </c>
      <c r="D37" s="56">
        <v>1</v>
      </c>
      <c r="E37" s="56"/>
      <c r="F37" s="56"/>
      <c r="G37" s="56"/>
      <c r="H37" s="56"/>
      <c r="I37" s="56"/>
      <c r="J37" s="56"/>
      <c r="K37" s="56"/>
      <c r="L37" s="56"/>
    </row>
    <row r="38" spans="1:12">
      <c r="A38" s="57">
        <v>48</v>
      </c>
      <c r="B38" s="84" t="s">
        <v>194</v>
      </c>
      <c r="C38" s="56">
        <v>1</v>
      </c>
      <c r="D38" s="56">
        <v>1</v>
      </c>
      <c r="E38" s="56"/>
      <c r="F38" s="56"/>
      <c r="G38" s="56"/>
      <c r="H38" s="56"/>
      <c r="I38" s="56"/>
      <c r="J38" s="56"/>
      <c r="K38" s="56"/>
      <c r="L38" s="56"/>
    </row>
    <row r="39" spans="1:12">
      <c r="A39" s="57">
        <v>49</v>
      </c>
      <c r="B39" s="84" t="s">
        <v>194</v>
      </c>
      <c r="C39" s="56">
        <v>1</v>
      </c>
      <c r="D39" s="56">
        <v>1</v>
      </c>
      <c r="E39" s="56"/>
      <c r="F39" s="56"/>
      <c r="G39" s="56"/>
      <c r="H39" s="56"/>
      <c r="I39" s="56"/>
      <c r="J39" s="56"/>
      <c r="K39" s="56"/>
      <c r="L39" s="56"/>
    </row>
    <row r="40" spans="1:12">
      <c r="A40" s="57">
        <v>51</v>
      </c>
      <c r="B40" s="84" t="s">
        <v>194</v>
      </c>
      <c r="C40" s="56">
        <v>1</v>
      </c>
      <c r="D40" s="56">
        <v>1</v>
      </c>
      <c r="E40" s="56"/>
      <c r="F40" s="56"/>
      <c r="G40" s="56"/>
      <c r="H40" s="56"/>
      <c r="I40" s="56"/>
      <c r="J40" s="56"/>
      <c r="K40" s="56"/>
      <c r="L40" s="56"/>
    </row>
    <row r="41" spans="1:12">
      <c r="A41" s="57">
        <v>52</v>
      </c>
      <c r="B41" s="84" t="s">
        <v>194</v>
      </c>
      <c r="C41" s="56">
        <v>1</v>
      </c>
      <c r="D41" s="56">
        <v>1</v>
      </c>
      <c r="E41" s="56"/>
      <c r="F41" s="56"/>
      <c r="G41" s="56"/>
      <c r="H41" s="56"/>
      <c r="I41" s="56"/>
      <c r="J41" s="56"/>
      <c r="K41" s="56"/>
      <c r="L41" s="56"/>
    </row>
    <row r="42" spans="1:12">
      <c r="A42" s="57">
        <v>53</v>
      </c>
      <c r="B42" s="84" t="s">
        <v>354</v>
      </c>
      <c r="C42" s="56">
        <v>1</v>
      </c>
      <c r="D42" s="56">
        <v>1</v>
      </c>
      <c r="E42" s="56"/>
      <c r="F42" s="56"/>
      <c r="G42" s="56">
        <v>1</v>
      </c>
      <c r="H42" s="56"/>
      <c r="I42" s="56"/>
      <c r="J42" s="56"/>
      <c r="K42" s="56"/>
      <c r="L42" s="56"/>
    </row>
    <row r="43" spans="1:12">
      <c r="A43" s="57" t="s">
        <v>367</v>
      </c>
      <c r="B43" s="84" t="s">
        <v>198</v>
      </c>
      <c r="C43" s="56">
        <v>1</v>
      </c>
      <c r="D43" s="56">
        <v>1</v>
      </c>
      <c r="E43" s="56"/>
      <c r="F43" s="56"/>
      <c r="G43" s="56">
        <v>1</v>
      </c>
      <c r="H43" s="56"/>
      <c r="I43" s="56"/>
      <c r="J43" s="56"/>
      <c r="K43" s="56"/>
      <c r="L43" s="56"/>
    </row>
    <row r="44" spans="1:12">
      <c r="A44" s="57" t="s">
        <v>368</v>
      </c>
      <c r="B44" s="84" t="s">
        <v>198</v>
      </c>
      <c r="C44" s="56">
        <v>1</v>
      </c>
      <c r="D44" s="56">
        <v>1</v>
      </c>
      <c r="E44" s="56"/>
      <c r="F44" s="56"/>
      <c r="G44" s="56">
        <v>1</v>
      </c>
      <c r="H44" s="56"/>
      <c r="I44" s="56"/>
      <c r="J44" s="56"/>
      <c r="K44" s="56"/>
      <c r="L44" s="56"/>
    </row>
    <row r="45" spans="1:12">
      <c r="A45" s="57" t="s">
        <v>369</v>
      </c>
      <c r="B45" s="84" t="s">
        <v>198</v>
      </c>
      <c r="C45" s="56">
        <v>1</v>
      </c>
      <c r="D45" s="56">
        <v>1</v>
      </c>
      <c r="E45" s="56"/>
      <c r="F45" s="56"/>
      <c r="G45" s="56">
        <v>1</v>
      </c>
      <c r="H45" s="56"/>
      <c r="I45" s="56"/>
      <c r="J45" s="56"/>
      <c r="K45" s="56"/>
      <c r="L45" s="56"/>
    </row>
    <row r="46" spans="1:12">
      <c r="A46" s="57">
        <v>55</v>
      </c>
      <c r="B46" s="84" t="s">
        <v>194</v>
      </c>
      <c r="C46" s="56">
        <v>1</v>
      </c>
      <c r="D46" s="56">
        <v>1</v>
      </c>
      <c r="E46" s="56"/>
      <c r="F46" s="56"/>
      <c r="G46" s="56"/>
      <c r="H46" s="56"/>
      <c r="I46" s="56"/>
      <c r="J46" s="56"/>
      <c r="K46" s="56"/>
      <c r="L46" s="56"/>
    </row>
    <row r="47" spans="1:12">
      <c r="A47" s="57">
        <v>54</v>
      </c>
      <c r="B47" s="84" t="s">
        <v>194</v>
      </c>
      <c r="C47" s="56">
        <v>1</v>
      </c>
      <c r="D47" s="56">
        <v>1</v>
      </c>
      <c r="E47" s="56"/>
      <c r="F47" s="56"/>
      <c r="G47" s="56"/>
      <c r="H47" s="56"/>
      <c r="I47" s="56"/>
      <c r="J47" s="56"/>
      <c r="K47" s="56" t="s">
        <v>370</v>
      </c>
      <c r="L47" s="56" t="s">
        <v>602</v>
      </c>
    </row>
    <row r="48" spans="1:12">
      <c r="A48" s="57">
        <v>57</v>
      </c>
      <c r="B48" s="84" t="s">
        <v>354</v>
      </c>
      <c r="C48" s="56">
        <v>1</v>
      </c>
      <c r="D48" s="56">
        <v>1</v>
      </c>
      <c r="E48" s="56"/>
      <c r="F48" s="56"/>
      <c r="G48" s="56"/>
      <c r="H48" s="56"/>
      <c r="I48" s="56"/>
      <c r="J48" s="56"/>
      <c r="K48" s="56"/>
      <c r="L48" s="56"/>
    </row>
    <row r="49" spans="1:12">
      <c r="A49" s="57" t="s">
        <v>371</v>
      </c>
      <c r="B49" s="84" t="s">
        <v>198</v>
      </c>
      <c r="C49" s="56">
        <v>1</v>
      </c>
      <c r="D49" s="56">
        <v>1</v>
      </c>
      <c r="E49" s="56"/>
      <c r="F49" s="56"/>
      <c r="G49" s="56">
        <v>1</v>
      </c>
      <c r="H49" s="56"/>
      <c r="I49" s="56"/>
      <c r="J49" s="56"/>
      <c r="K49" s="56"/>
      <c r="L49" s="56"/>
    </row>
    <row r="50" spans="1:12">
      <c r="A50" s="57" t="s">
        <v>372</v>
      </c>
      <c r="B50" s="84" t="s">
        <v>198</v>
      </c>
      <c r="C50" s="56">
        <v>1</v>
      </c>
      <c r="D50" s="56">
        <v>1</v>
      </c>
      <c r="E50" s="56"/>
      <c r="F50" s="56"/>
      <c r="G50" s="56">
        <v>1</v>
      </c>
      <c r="H50" s="56"/>
      <c r="I50" s="56"/>
      <c r="J50" s="56"/>
      <c r="K50" s="56"/>
      <c r="L50" s="56"/>
    </row>
    <row r="51" spans="1:12">
      <c r="A51" s="57" t="s">
        <v>373</v>
      </c>
      <c r="B51" s="84" t="s">
        <v>198</v>
      </c>
      <c r="C51" s="56">
        <v>1</v>
      </c>
      <c r="D51" s="56">
        <v>1</v>
      </c>
      <c r="E51" s="56"/>
      <c r="F51" s="56"/>
      <c r="G51" s="56">
        <v>1</v>
      </c>
      <c r="H51" s="56"/>
      <c r="I51" s="56"/>
      <c r="J51" s="56"/>
      <c r="K51" s="56"/>
      <c r="L51" s="56"/>
    </row>
    <row r="52" spans="1:12">
      <c r="A52" s="57">
        <v>59</v>
      </c>
      <c r="B52" s="84" t="s">
        <v>194</v>
      </c>
      <c r="C52" s="56">
        <v>1</v>
      </c>
      <c r="D52" s="56">
        <v>1</v>
      </c>
      <c r="E52" s="56"/>
      <c r="F52" s="56"/>
      <c r="G52" s="56"/>
      <c r="H52" s="56"/>
      <c r="I52" s="56"/>
      <c r="J52" s="56"/>
      <c r="K52" s="56"/>
      <c r="L52" s="56"/>
    </row>
    <row r="53" spans="1:12">
      <c r="A53" s="57" t="s">
        <v>374</v>
      </c>
      <c r="B53" s="84" t="s">
        <v>194</v>
      </c>
      <c r="C53" s="56">
        <v>1</v>
      </c>
      <c r="D53" s="56">
        <v>1</v>
      </c>
      <c r="E53" s="56"/>
      <c r="F53" s="56"/>
      <c r="G53" s="56"/>
      <c r="H53" s="56"/>
      <c r="I53" s="56"/>
      <c r="J53" s="56"/>
      <c r="K53" s="56"/>
      <c r="L53" s="56"/>
    </row>
    <row r="54" spans="1:12">
      <c r="A54" s="57">
        <v>60</v>
      </c>
      <c r="B54" s="84" t="s">
        <v>194</v>
      </c>
      <c r="C54" s="56">
        <v>1</v>
      </c>
      <c r="D54" s="56">
        <v>1</v>
      </c>
      <c r="E54" s="56"/>
      <c r="F54" s="56"/>
      <c r="G54" s="56"/>
      <c r="H54" s="56"/>
      <c r="I54" s="56"/>
      <c r="J54" s="56"/>
      <c r="K54" s="56"/>
      <c r="L54" s="56"/>
    </row>
    <row r="55" spans="1:12">
      <c r="A55" s="57">
        <v>61</v>
      </c>
      <c r="B55" s="84" t="s">
        <v>194</v>
      </c>
      <c r="C55" s="56">
        <v>1</v>
      </c>
      <c r="D55" s="56">
        <v>1</v>
      </c>
      <c r="E55" s="56"/>
      <c r="F55" s="56"/>
      <c r="G55" s="56"/>
      <c r="H55" s="56"/>
      <c r="I55" s="56"/>
      <c r="J55" s="56"/>
      <c r="K55" s="56"/>
      <c r="L55" s="56"/>
    </row>
    <row r="56" spans="1:12">
      <c r="A56" s="57">
        <v>62</v>
      </c>
      <c r="B56" s="84" t="s">
        <v>194</v>
      </c>
      <c r="C56" s="56">
        <v>1</v>
      </c>
      <c r="D56" s="56">
        <v>1</v>
      </c>
      <c r="E56" s="56"/>
      <c r="F56" s="56"/>
      <c r="G56" s="56"/>
      <c r="H56" s="56"/>
      <c r="I56" s="56"/>
      <c r="J56" s="56"/>
      <c r="K56" s="56"/>
      <c r="L56" s="56"/>
    </row>
    <row r="57" spans="1:12">
      <c r="A57" s="57" t="s">
        <v>375</v>
      </c>
      <c r="B57" s="84" t="s">
        <v>198</v>
      </c>
      <c r="C57" s="56">
        <v>1</v>
      </c>
      <c r="D57" s="56">
        <v>1</v>
      </c>
      <c r="E57" s="56"/>
      <c r="F57" s="56"/>
      <c r="G57" s="56">
        <v>1</v>
      </c>
      <c r="H57" s="56"/>
      <c r="I57" s="56"/>
      <c r="J57" s="56"/>
      <c r="K57" s="56"/>
      <c r="L57" s="56"/>
    </row>
    <row r="58" spans="1:12">
      <c r="A58" s="57" t="s">
        <v>376</v>
      </c>
      <c r="B58" s="84" t="s">
        <v>198</v>
      </c>
      <c r="C58" s="56">
        <v>1</v>
      </c>
      <c r="D58" s="56">
        <v>1</v>
      </c>
      <c r="E58" s="56"/>
      <c r="F58" s="56"/>
      <c r="G58" s="56">
        <v>1</v>
      </c>
      <c r="H58" s="56"/>
      <c r="I58" s="56"/>
      <c r="J58" s="56"/>
      <c r="K58" s="56"/>
      <c r="L58" s="56"/>
    </row>
    <row r="59" spans="1:12">
      <c r="A59" s="57" t="s">
        <v>377</v>
      </c>
      <c r="B59" s="84" t="s">
        <v>198</v>
      </c>
      <c r="C59" s="56">
        <v>1</v>
      </c>
      <c r="D59" s="56">
        <v>1</v>
      </c>
      <c r="E59" s="56"/>
      <c r="F59" s="56"/>
      <c r="G59" s="56">
        <v>1</v>
      </c>
      <c r="H59" s="56"/>
      <c r="I59" s="56"/>
      <c r="J59" s="56"/>
      <c r="K59" s="56"/>
      <c r="L59" s="56"/>
    </row>
    <row r="60" spans="1:12">
      <c r="A60" s="57" t="s">
        <v>378</v>
      </c>
      <c r="B60" s="84" t="s">
        <v>198</v>
      </c>
      <c r="C60" s="56">
        <v>1</v>
      </c>
      <c r="D60" s="56">
        <v>1</v>
      </c>
      <c r="E60" s="56"/>
      <c r="F60" s="56"/>
      <c r="G60" s="56">
        <v>1</v>
      </c>
      <c r="H60" s="56"/>
      <c r="I60" s="56"/>
      <c r="J60" s="56"/>
      <c r="K60" s="56"/>
      <c r="L60" s="56"/>
    </row>
    <row r="61" spans="1:12">
      <c r="A61" s="57" t="s">
        <v>379</v>
      </c>
      <c r="B61" s="84" t="s">
        <v>198</v>
      </c>
      <c r="C61" s="56">
        <v>1</v>
      </c>
      <c r="D61" s="56">
        <v>1</v>
      </c>
      <c r="E61" s="56"/>
      <c r="F61" s="56"/>
      <c r="G61" s="56">
        <v>1</v>
      </c>
      <c r="H61" s="56"/>
      <c r="I61" s="56"/>
      <c r="J61" s="56"/>
      <c r="K61" s="56"/>
      <c r="L61" s="56"/>
    </row>
    <row r="62" spans="1:12">
      <c r="A62" s="57">
        <v>67</v>
      </c>
      <c r="B62" s="84" t="s">
        <v>194</v>
      </c>
      <c r="C62" s="56">
        <v>1</v>
      </c>
      <c r="D62" s="56">
        <v>1</v>
      </c>
      <c r="E62" s="56"/>
      <c r="F62" s="56"/>
      <c r="G62" s="56"/>
      <c r="H62" s="56"/>
      <c r="I62" s="56"/>
      <c r="J62" s="56"/>
      <c r="K62" s="56"/>
      <c r="L62" s="56"/>
    </row>
    <row r="63" spans="1:12">
      <c r="A63" s="57">
        <v>69</v>
      </c>
      <c r="B63" s="84" t="s">
        <v>194</v>
      </c>
      <c r="C63" s="56">
        <v>1</v>
      </c>
      <c r="D63" s="56">
        <v>1</v>
      </c>
      <c r="E63" s="56"/>
      <c r="F63" s="56"/>
      <c r="G63" s="56"/>
      <c r="H63" s="56"/>
      <c r="I63" s="56"/>
      <c r="J63" s="56"/>
      <c r="K63" s="56"/>
      <c r="L63" s="56">
        <v>1</v>
      </c>
    </row>
    <row r="64" spans="1:12">
      <c r="A64" s="57">
        <v>71</v>
      </c>
      <c r="B64" s="84" t="s">
        <v>194</v>
      </c>
      <c r="C64" s="56">
        <v>1</v>
      </c>
      <c r="D64" s="56">
        <v>1</v>
      </c>
      <c r="E64" s="56"/>
      <c r="F64" s="56"/>
      <c r="G64" s="56"/>
      <c r="H64" s="56"/>
      <c r="I64" s="56"/>
      <c r="J64" s="56"/>
      <c r="K64" s="56"/>
      <c r="L64" s="56"/>
    </row>
    <row r="65" spans="1:12">
      <c r="A65" s="57">
        <v>73</v>
      </c>
      <c r="B65" s="84" t="s">
        <v>194</v>
      </c>
      <c r="C65" s="56">
        <v>1</v>
      </c>
      <c r="D65" s="56">
        <v>1</v>
      </c>
      <c r="E65" s="56"/>
      <c r="F65" s="56"/>
      <c r="G65" s="56"/>
      <c r="H65" s="56"/>
      <c r="I65" s="56"/>
      <c r="J65" s="56"/>
      <c r="K65" s="56"/>
      <c r="L65" s="56"/>
    </row>
    <row r="66" spans="1:12">
      <c r="A66" s="57">
        <v>75</v>
      </c>
      <c r="B66" s="84" t="s">
        <v>194</v>
      </c>
      <c r="C66" s="56">
        <v>1</v>
      </c>
      <c r="D66" s="56">
        <v>1</v>
      </c>
      <c r="E66" s="56"/>
      <c r="F66" s="56"/>
      <c r="G66" s="56"/>
      <c r="H66" s="56"/>
      <c r="I66" s="56"/>
      <c r="J66" s="56"/>
      <c r="K66" s="56"/>
      <c r="L66" s="56"/>
    </row>
    <row r="67" spans="1:12">
      <c r="A67" s="57">
        <v>77</v>
      </c>
      <c r="B67" s="84" t="s">
        <v>194</v>
      </c>
      <c r="C67" s="56">
        <v>1</v>
      </c>
      <c r="D67" s="56">
        <v>1</v>
      </c>
      <c r="E67" s="56"/>
      <c r="F67" s="56"/>
      <c r="G67" s="56"/>
      <c r="H67" s="56"/>
      <c r="I67" s="56"/>
      <c r="J67" s="56"/>
      <c r="K67" s="56"/>
      <c r="L67" s="56"/>
    </row>
    <row r="68" spans="1:12">
      <c r="A68" s="57" t="s">
        <v>380</v>
      </c>
      <c r="B68" s="84" t="s">
        <v>198</v>
      </c>
      <c r="C68" s="56">
        <v>1</v>
      </c>
      <c r="D68" s="56">
        <v>1</v>
      </c>
      <c r="E68" s="56"/>
      <c r="F68" s="56"/>
      <c r="G68" s="56">
        <v>1</v>
      </c>
      <c r="H68" s="56"/>
      <c r="I68" s="56"/>
      <c r="J68" s="56"/>
      <c r="K68" s="56"/>
      <c r="L68" s="56"/>
    </row>
    <row r="69" spans="1:12">
      <c r="A69" s="57" t="s">
        <v>381</v>
      </c>
      <c r="B69" s="84" t="s">
        <v>198</v>
      </c>
      <c r="C69" s="56">
        <v>1</v>
      </c>
      <c r="D69" s="56">
        <v>1</v>
      </c>
      <c r="E69" s="56"/>
      <c r="F69" s="56"/>
      <c r="G69" s="56">
        <v>1</v>
      </c>
      <c r="H69" s="56"/>
      <c r="I69" s="56"/>
      <c r="J69" s="56"/>
      <c r="K69" s="56"/>
      <c r="L69" s="56"/>
    </row>
    <row r="70" spans="1:12">
      <c r="A70" s="57">
        <v>68</v>
      </c>
      <c r="B70" s="84" t="s">
        <v>194</v>
      </c>
      <c r="C70" s="56">
        <v>1</v>
      </c>
      <c r="D70" s="56">
        <v>1</v>
      </c>
      <c r="E70" s="56"/>
      <c r="F70" s="56"/>
      <c r="G70" s="56"/>
      <c r="H70" s="56"/>
      <c r="I70" s="56"/>
      <c r="J70" s="56"/>
      <c r="K70" s="56"/>
      <c r="L70" s="56"/>
    </row>
    <row r="71" spans="1:12">
      <c r="A71" s="57">
        <v>70</v>
      </c>
      <c r="B71" s="84" t="s">
        <v>194</v>
      </c>
      <c r="C71" s="56">
        <v>1</v>
      </c>
      <c r="D71" s="56">
        <v>1</v>
      </c>
      <c r="E71" s="56"/>
      <c r="F71" s="56"/>
      <c r="G71" s="56"/>
      <c r="H71" s="56"/>
      <c r="I71" s="56"/>
      <c r="J71" s="56"/>
      <c r="K71" s="56"/>
      <c r="L71" s="56"/>
    </row>
    <row r="72" spans="1:12">
      <c r="A72" s="57">
        <v>72</v>
      </c>
      <c r="B72" s="84" t="s">
        <v>194</v>
      </c>
      <c r="C72" s="56">
        <v>1</v>
      </c>
      <c r="D72" s="56">
        <v>1</v>
      </c>
      <c r="E72" s="56"/>
      <c r="F72" s="56"/>
      <c r="G72" s="56"/>
      <c r="H72" s="56"/>
      <c r="I72" s="56"/>
      <c r="J72" s="56"/>
      <c r="K72" s="56"/>
      <c r="L72" s="56"/>
    </row>
    <row r="73" spans="1:12">
      <c r="A73" s="57">
        <v>78</v>
      </c>
      <c r="B73" s="84" t="s">
        <v>194</v>
      </c>
      <c r="C73" s="56">
        <v>1</v>
      </c>
      <c r="D73" s="56">
        <v>1</v>
      </c>
      <c r="E73" s="56"/>
      <c r="F73" s="56"/>
      <c r="G73" s="56"/>
      <c r="H73" s="56"/>
      <c r="I73" s="56"/>
      <c r="J73" s="56"/>
      <c r="K73" s="56"/>
      <c r="L73" s="56"/>
    </row>
    <row r="74" spans="1:12">
      <c r="A74" s="57">
        <v>79</v>
      </c>
      <c r="B74" s="84" t="s">
        <v>194</v>
      </c>
      <c r="C74" s="56">
        <v>1</v>
      </c>
      <c r="D74" s="56">
        <v>1</v>
      </c>
      <c r="E74" s="56"/>
      <c r="F74" s="56"/>
      <c r="G74" s="56"/>
      <c r="H74" s="56"/>
      <c r="I74" s="56"/>
      <c r="J74" s="56"/>
      <c r="K74" s="56"/>
      <c r="L74" s="56"/>
    </row>
    <row r="75" spans="1:12">
      <c r="A75" s="57">
        <v>89</v>
      </c>
      <c r="B75" s="84" t="s">
        <v>198</v>
      </c>
      <c r="C75" s="56">
        <v>1</v>
      </c>
      <c r="D75" s="56">
        <v>1</v>
      </c>
      <c r="E75" s="56"/>
      <c r="F75" s="56"/>
      <c r="G75" s="56">
        <v>1</v>
      </c>
      <c r="H75" s="56"/>
      <c r="I75" s="56"/>
      <c r="J75" s="56"/>
      <c r="K75" s="56"/>
      <c r="L75" s="56"/>
    </row>
    <row r="76" spans="1:12">
      <c r="A76" s="57">
        <v>91</v>
      </c>
      <c r="B76" s="84" t="s">
        <v>382</v>
      </c>
      <c r="C76" s="56">
        <v>1</v>
      </c>
      <c r="D76" s="56">
        <v>1</v>
      </c>
      <c r="E76" s="56"/>
      <c r="F76" s="56"/>
      <c r="G76" s="56"/>
      <c r="H76" s="56"/>
      <c r="I76" s="56"/>
      <c r="J76" s="56"/>
      <c r="K76" s="56"/>
      <c r="L76" s="56"/>
    </row>
    <row r="77" spans="1:12">
      <c r="A77" s="57">
        <v>92</v>
      </c>
      <c r="B77" s="84" t="s">
        <v>382</v>
      </c>
      <c r="C77" s="56">
        <v>1</v>
      </c>
      <c r="D77" s="56">
        <v>1</v>
      </c>
      <c r="E77" s="56"/>
      <c r="F77" s="56"/>
      <c r="G77" s="56"/>
      <c r="H77" s="56"/>
      <c r="I77" s="56"/>
      <c r="J77" s="56"/>
      <c r="K77" s="56"/>
      <c r="L77" s="56"/>
    </row>
    <row r="78" spans="1:12">
      <c r="A78" s="57">
        <v>93</v>
      </c>
      <c r="B78" s="84" t="s">
        <v>382</v>
      </c>
      <c r="C78" s="56">
        <v>1</v>
      </c>
      <c r="D78" s="56">
        <v>1</v>
      </c>
      <c r="E78" s="56"/>
      <c r="F78" s="56"/>
      <c r="G78" s="56"/>
      <c r="H78" s="56"/>
      <c r="I78" s="56"/>
      <c r="J78" s="56"/>
      <c r="K78" s="56"/>
      <c r="L78" s="56"/>
    </row>
    <row r="79" spans="1:12">
      <c r="A79" s="57">
        <v>94</v>
      </c>
      <c r="B79" s="84" t="s">
        <v>198</v>
      </c>
      <c r="C79" s="56">
        <v>1</v>
      </c>
      <c r="D79" s="56">
        <v>1</v>
      </c>
      <c r="E79" s="56"/>
      <c r="F79" s="56"/>
      <c r="G79" s="56">
        <v>3</v>
      </c>
      <c r="H79" s="56"/>
      <c r="I79" s="56"/>
      <c r="J79" s="56"/>
      <c r="K79" s="56">
        <v>3</v>
      </c>
      <c r="L79" s="56"/>
    </row>
    <row r="80" spans="1:12">
      <c r="A80" s="57">
        <v>95</v>
      </c>
      <c r="B80" s="84" t="s">
        <v>198</v>
      </c>
      <c r="C80" s="56">
        <v>1</v>
      </c>
      <c r="D80" s="56">
        <v>1</v>
      </c>
      <c r="E80" s="56"/>
      <c r="F80" s="56"/>
      <c r="G80" s="56">
        <v>3</v>
      </c>
      <c r="H80" s="56"/>
      <c r="I80" s="56"/>
      <c r="J80" s="56"/>
      <c r="K80" s="56">
        <v>3</v>
      </c>
      <c r="L80" s="56"/>
    </row>
    <row r="81" spans="1:12">
      <c r="A81" s="57">
        <v>96</v>
      </c>
      <c r="B81" s="84" t="s">
        <v>194</v>
      </c>
      <c r="C81" s="56">
        <v>1</v>
      </c>
      <c r="D81" s="56">
        <v>1</v>
      </c>
      <c r="E81" s="56"/>
      <c r="F81" s="56"/>
      <c r="G81" s="56"/>
      <c r="H81" s="56"/>
      <c r="I81" s="56"/>
      <c r="J81" s="56"/>
      <c r="K81" s="56"/>
      <c r="L81" s="56"/>
    </row>
    <row r="82" spans="1:12">
      <c r="A82" s="63">
        <v>97</v>
      </c>
      <c r="B82" s="63" t="s">
        <v>194</v>
      </c>
      <c r="C82" s="8">
        <v>1</v>
      </c>
      <c r="D82" s="8">
        <v>1</v>
      </c>
      <c r="E82" s="8"/>
      <c r="F82" s="8"/>
      <c r="G82" s="8"/>
      <c r="H82" s="8"/>
      <c r="I82" s="8"/>
      <c r="J82" s="8"/>
      <c r="K82" s="8"/>
      <c r="L82" s="8"/>
    </row>
    <row r="83" spans="1:12">
      <c r="A83" s="63">
        <v>98</v>
      </c>
      <c r="B83" s="63" t="s">
        <v>194</v>
      </c>
      <c r="C83" s="8">
        <v>1</v>
      </c>
      <c r="D83" s="8">
        <v>1</v>
      </c>
      <c r="E83" s="8"/>
      <c r="F83" s="8"/>
      <c r="G83" s="8"/>
      <c r="H83" s="8"/>
      <c r="I83" s="8"/>
      <c r="J83" s="8"/>
      <c r="K83" s="8"/>
      <c r="L83" s="8"/>
    </row>
    <row r="84" spans="1:12">
      <c r="A84" s="57">
        <v>99</v>
      </c>
      <c r="B84" s="57" t="s">
        <v>354</v>
      </c>
      <c r="C84" s="55">
        <v>1</v>
      </c>
      <c r="D84" s="55">
        <v>1</v>
      </c>
      <c r="E84" s="8"/>
      <c r="F84" s="8"/>
      <c r="G84" s="8">
        <v>1</v>
      </c>
      <c r="H84" s="8"/>
      <c r="I84" s="8"/>
      <c r="J84" s="8"/>
      <c r="K84" s="8"/>
      <c r="L84" s="8"/>
    </row>
    <row r="85" spans="1:12">
      <c r="A85" s="57">
        <v>100</v>
      </c>
      <c r="B85" s="57" t="s">
        <v>194</v>
      </c>
      <c r="C85" s="55">
        <v>1</v>
      </c>
      <c r="D85" s="55">
        <v>1</v>
      </c>
      <c r="E85" s="8"/>
      <c r="F85" s="8"/>
      <c r="G85" s="8"/>
      <c r="H85" s="8"/>
      <c r="I85" s="8"/>
      <c r="J85" s="8"/>
      <c r="K85" s="8"/>
      <c r="L85" s="8"/>
    </row>
    <row r="86" spans="1:12">
      <c r="A86" s="57">
        <v>101</v>
      </c>
      <c r="B86" s="57" t="s">
        <v>194</v>
      </c>
      <c r="C86" s="55">
        <v>1</v>
      </c>
      <c r="D86" s="55">
        <v>1</v>
      </c>
      <c r="E86" s="8"/>
      <c r="F86" s="8"/>
      <c r="G86" s="8"/>
      <c r="H86" s="8"/>
      <c r="I86" s="8"/>
      <c r="J86" s="8"/>
      <c r="K86" s="8"/>
      <c r="L86" s="8"/>
    </row>
    <row r="87" spans="1:12">
      <c r="A87" s="57">
        <v>102</v>
      </c>
      <c r="B87" s="57" t="s">
        <v>354</v>
      </c>
      <c r="C87" s="55">
        <v>1</v>
      </c>
      <c r="D87" s="55">
        <v>1</v>
      </c>
      <c r="E87" s="8"/>
      <c r="F87" s="8"/>
      <c r="G87" s="8">
        <v>1</v>
      </c>
      <c r="H87" s="8"/>
      <c r="I87" s="8"/>
      <c r="J87" s="8"/>
      <c r="K87" s="8"/>
      <c r="L87" s="8"/>
    </row>
    <row r="88" spans="1:12">
      <c r="A88" s="57">
        <v>103</v>
      </c>
      <c r="B88" s="57" t="s">
        <v>194</v>
      </c>
      <c r="C88" s="55">
        <v>1</v>
      </c>
      <c r="D88" s="55">
        <v>1</v>
      </c>
      <c r="E88" s="8"/>
      <c r="F88" s="8"/>
      <c r="G88" s="8"/>
      <c r="H88" s="8"/>
      <c r="I88" s="8"/>
      <c r="J88" s="8"/>
      <c r="K88" s="8"/>
      <c r="L88" s="8"/>
    </row>
    <row r="89" spans="1:12">
      <c r="A89" s="63"/>
      <c r="B89" s="63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>
      <c r="A90" s="63">
        <v>104</v>
      </c>
      <c r="B90" s="63" t="s">
        <v>194</v>
      </c>
      <c r="C90" s="8">
        <v>1</v>
      </c>
      <c r="D90" s="8">
        <v>1</v>
      </c>
      <c r="E90" s="8"/>
      <c r="F90" s="8"/>
      <c r="G90" s="8"/>
      <c r="H90" s="8"/>
      <c r="I90" s="8"/>
      <c r="J90" s="8"/>
      <c r="K90" s="8"/>
      <c r="L90" s="8"/>
    </row>
    <row r="91" spans="1:12">
      <c r="A91" s="63">
        <v>112</v>
      </c>
      <c r="B91" s="63" t="s">
        <v>297</v>
      </c>
      <c r="C91" s="8">
        <v>1</v>
      </c>
      <c r="D91" s="8">
        <v>1</v>
      </c>
      <c r="E91" s="8"/>
      <c r="F91" s="8"/>
      <c r="G91" s="8"/>
      <c r="H91" s="8"/>
      <c r="I91" s="8"/>
      <c r="J91" s="8"/>
      <c r="K91" s="8"/>
      <c r="L91" s="8"/>
    </row>
    <row r="92" spans="1:12">
      <c r="A92" s="63">
        <v>113</v>
      </c>
      <c r="B92" s="63" t="s">
        <v>297</v>
      </c>
      <c r="C92" s="8">
        <v>1</v>
      </c>
      <c r="D92" s="8">
        <v>1</v>
      </c>
      <c r="E92" s="8"/>
      <c r="F92" s="8"/>
      <c r="G92" s="8"/>
      <c r="H92" s="8"/>
      <c r="I92" s="8"/>
      <c r="J92" s="8"/>
      <c r="K92" s="8"/>
      <c r="L92" s="8"/>
    </row>
    <row r="93" spans="1:12">
      <c r="A93" s="63">
        <v>117</v>
      </c>
      <c r="B93" s="63" t="s">
        <v>297</v>
      </c>
      <c r="C93" s="8">
        <v>1</v>
      </c>
      <c r="D93" s="8">
        <v>1</v>
      </c>
      <c r="E93" s="8"/>
      <c r="F93" s="8"/>
      <c r="G93" s="8"/>
      <c r="H93" s="8"/>
      <c r="I93" s="8"/>
      <c r="J93" s="8"/>
      <c r="K93" s="8"/>
      <c r="L93" s="8"/>
    </row>
    <row r="94" spans="1:12">
      <c r="A94" s="63">
        <v>118</v>
      </c>
      <c r="B94" s="63" t="s">
        <v>297</v>
      </c>
      <c r="C94" s="8">
        <v>1</v>
      </c>
      <c r="D94" s="8">
        <v>1</v>
      </c>
      <c r="E94" s="8"/>
      <c r="F94" s="8"/>
      <c r="G94" s="8"/>
      <c r="H94" s="8"/>
      <c r="I94" s="8"/>
      <c r="J94" s="8"/>
      <c r="K94" s="8"/>
      <c r="L94" s="8"/>
    </row>
    <row r="95" spans="1:12">
      <c r="A95" s="63">
        <v>119</v>
      </c>
      <c r="B95" s="63" t="s">
        <v>297</v>
      </c>
      <c r="C95" s="8">
        <v>1</v>
      </c>
      <c r="D95" s="8">
        <v>1</v>
      </c>
      <c r="E95" s="8"/>
      <c r="F95" s="8"/>
      <c r="G95" s="8"/>
      <c r="H95" s="8"/>
      <c r="I95" s="8"/>
      <c r="J95" s="8"/>
      <c r="K95" s="8"/>
      <c r="L95" s="8"/>
    </row>
    <row r="96" spans="1:12">
      <c r="A96" s="63">
        <v>116</v>
      </c>
      <c r="B96" s="63" t="s">
        <v>382</v>
      </c>
      <c r="C96" s="8">
        <v>1</v>
      </c>
      <c r="D96" s="8">
        <v>1</v>
      </c>
      <c r="E96" s="8"/>
      <c r="F96" s="8"/>
      <c r="G96" s="8"/>
      <c r="H96" s="8"/>
      <c r="I96" s="8"/>
      <c r="J96" s="8"/>
      <c r="K96" s="8"/>
      <c r="L96" s="8"/>
    </row>
    <row r="97" spans="1:12">
      <c r="A97" s="63">
        <v>115</v>
      </c>
      <c r="B97" s="63" t="s">
        <v>198</v>
      </c>
      <c r="C97" s="8">
        <v>1</v>
      </c>
      <c r="D97" s="8">
        <v>1</v>
      </c>
      <c r="E97" s="8"/>
      <c r="F97" s="8"/>
      <c r="G97" s="8">
        <v>2</v>
      </c>
      <c r="H97" s="8"/>
      <c r="I97" s="8"/>
      <c r="J97" s="8"/>
      <c r="K97" s="8"/>
      <c r="L97" s="8"/>
    </row>
    <row r="98" spans="1:12">
      <c r="A98" s="63">
        <v>63</v>
      </c>
      <c r="B98" s="63" t="s">
        <v>198</v>
      </c>
      <c r="C98" s="8">
        <v>1</v>
      </c>
      <c r="D98" s="8">
        <v>1</v>
      </c>
      <c r="E98" s="8"/>
      <c r="F98" s="8"/>
      <c r="G98" s="8">
        <v>1</v>
      </c>
      <c r="H98" s="8"/>
      <c r="I98" s="8"/>
      <c r="J98" s="8"/>
      <c r="K98" s="8"/>
      <c r="L98" s="8"/>
    </row>
    <row r="99" spans="1:12">
      <c r="A99" s="63">
        <v>127</v>
      </c>
      <c r="B99" s="63" t="s">
        <v>194</v>
      </c>
      <c r="C99" s="8">
        <v>1</v>
      </c>
      <c r="D99" s="8">
        <v>1</v>
      </c>
      <c r="E99" s="8"/>
      <c r="F99" s="8"/>
      <c r="G99" s="8">
        <v>1</v>
      </c>
      <c r="H99" s="8"/>
      <c r="I99" s="8"/>
      <c r="J99" s="8"/>
      <c r="K99" s="8"/>
      <c r="L99" s="8"/>
    </row>
    <row r="100" spans="1:12">
      <c r="A100" s="63">
        <v>128</v>
      </c>
      <c r="B100" s="63" t="s">
        <v>383</v>
      </c>
      <c r="C100" s="8">
        <v>1</v>
      </c>
      <c r="D100" s="8">
        <v>1</v>
      </c>
      <c r="E100" s="8"/>
      <c r="F100" s="8"/>
      <c r="G100" s="8">
        <v>1</v>
      </c>
      <c r="H100" s="8"/>
      <c r="I100" s="8"/>
      <c r="J100" s="8"/>
      <c r="K100" s="8"/>
      <c r="L100" s="8"/>
    </row>
    <row r="101" spans="1:12">
      <c r="A101" s="63">
        <v>129</v>
      </c>
      <c r="B101" s="63" t="s">
        <v>194</v>
      </c>
      <c r="C101" s="8">
        <v>1</v>
      </c>
      <c r="D101" s="8">
        <v>1</v>
      </c>
      <c r="E101" s="8"/>
      <c r="F101" s="8"/>
      <c r="G101" s="8"/>
      <c r="H101" s="8"/>
      <c r="I101" s="8"/>
      <c r="J101" s="8"/>
      <c r="K101" s="8"/>
      <c r="L101" s="8"/>
    </row>
    <row r="102" spans="1:12">
      <c r="A102" s="63">
        <v>130</v>
      </c>
      <c r="B102" s="63" t="s">
        <v>194</v>
      </c>
      <c r="C102" s="8">
        <v>1</v>
      </c>
      <c r="D102" s="8">
        <v>1</v>
      </c>
      <c r="E102" s="8"/>
      <c r="F102" s="8"/>
      <c r="G102" s="8"/>
      <c r="H102" s="8"/>
      <c r="I102" s="8"/>
      <c r="J102" s="8"/>
      <c r="K102" s="8"/>
      <c r="L102" s="8"/>
    </row>
    <row r="103" spans="1:12">
      <c r="A103" s="63">
        <v>131</v>
      </c>
      <c r="B103" s="63" t="s">
        <v>383</v>
      </c>
      <c r="C103" s="8">
        <v>1</v>
      </c>
      <c r="D103" s="8">
        <v>1</v>
      </c>
      <c r="E103" s="8"/>
      <c r="F103" s="8"/>
      <c r="G103" s="8">
        <v>1</v>
      </c>
      <c r="H103" s="8"/>
      <c r="I103" s="8"/>
      <c r="J103" s="8"/>
      <c r="K103" s="8"/>
      <c r="L103" s="8"/>
    </row>
    <row r="104" spans="1:12">
      <c r="A104" s="63">
        <v>132</v>
      </c>
      <c r="B104" s="63" t="s">
        <v>194</v>
      </c>
      <c r="C104" s="8">
        <v>1</v>
      </c>
      <c r="D104" s="8">
        <v>1</v>
      </c>
      <c r="E104" s="8"/>
      <c r="F104" s="8"/>
      <c r="G104" s="8"/>
      <c r="H104" s="8"/>
      <c r="I104" s="8"/>
      <c r="J104" s="8"/>
      <c r="K104" s="8"/>
      <c r="L104" s="8"/>
    </row>
    <row r="105" spans="1:12">
      <c r="A105" s="63">
        <v>124</v>
      </c>
      <c r="B105" s="63" t="s">
        <v>194</v>
      </c>
      <c r="C105" s="8">
        <v>1</v>
      </c>
      <c r="D105" s="8">
        <v>1</v>
      </c>
      <c r="E105" s="8"/>
      <c r="F105" s="8"/>
      <c r="G105" s="8"/>
      <c r="H105" s="8"/>
      <c r="I105" s="8"/>
      <c r="J105" s="8"/>
      <c r="K105" s="8"/>
      <c r="L105" s="8"/>
    </row>
    <row r="106" spans="1:12">
      <c r="A106" s="63">
        <v>123</v>
      </c>
      <c r="B106" s="63" t="s">
        <v>383</v>
      </c>
      <c r="C106" s="8">
        <v>1</v>
      </c>
      <c r="D106" s="8">
        <v>1</v>
      </c>
      <c r="E106" s="8"/>
      <c r="F106" s="8"/>
      <c r="G106" s="8">
        <v>1</v>
      </c>
      <c r="H106" s="8"/>
      <c r="I106" s="8"/>
      <c r="J106" s="8"/>
      <c r="K106" s="8"/>
      <c r="L106" s="8"/>
    </row>
    <row r="107" spans="1:12">
      <c r="A107" s="63">
        <v>122</v>
      </c>
      <c r="B107" s="63" t="s">
        <v>194</v>
      </c>
      <c r="C107" s="8">
        <v>1</v>
      </c>
      <c r="D107" s="8">
        <v>1</v>
      </c>
      <c r="E107" s="8"/>
      <c r="F107" s="8"/>
      <c r="G107" s="8"/>
      <c r="H107" s="8"/>
      <c r="I107" s="8"/>
      <c r="J107" s="8"/>
      <c r="K107" s="8"/>
      <c r="L107" s="8"/>
    </row>
    <row r="108" spans="1:12">
      <c r="A108" s="63">
        <v>121</v>
      </c>
      <c r="B108" s="63" t="s">
        <v>194</v>
      </c>
      <c r="C108" s="8">
        <v>1</v>
      </c>
      <c r="D108" s="8">
        <v>1</v>
      </c>
      <c r="E108" s="8"/>
      <c r="F108" s="8"/>
      <c r="G108" s="8"/>
      <c r="H108" s="8"/>
      <c r="I108" s="8"/>
      <c r="J108" s="8"/>
      <c r="K108" s="8"/>
      <c r="L108" s="8"/>
    </row>
    <row r="109" spans="1:12">
      <c r="A109" s="63">
        <v>139</v>
      </c>
      <c r="B109" s="63" t="s">
        <v>198</v>
      </c>
      <c r="C109" s="8">
        <v>1</v>
      </c>
      <c r="D109" s="8">
        <v>1</v>
      </c>
      <c r="E109" s="8"/>
      <c r="F109" s="8"/>
      <c r="G109" s="8">
        <v>1</v>
      </c>
      <c r="H109" s="8"/>
      <c r="I109" s="8"/>
      <c r="J109" s="8"/>
      <c r="K109" s="8"/>
      <c r="L109" s="8"/>
    </row>
    <row r="110" spans="1:12">
      <c r="A110" s="63">
        <v>140</v>
      </c>
      <c r="B110" s="63" t="s">
        <v>198</v>
      </c>
      <c r="C110" s="8">
        <v>1</v>
      </c>
      <c r="D110" s="8">
        <v>1</v>
      </c>
      <c r="E110" s="8"/>
      <c r="F110" s="8"/>
      <c r="G110" s="8">
        <v>1</v>
      </c>
      <c r="H110" s="8"/>
      <c r="I110" s="8"/>
      <c r="J110" s="8"/>
      <c r="K110" s="8"/>
      <c r="L110" s="8"/>
    </row>
    <row r="111" spans="1:12">
      <c r="A111" s="63">
        <v>141</v>
      </c>
      <c r="B111" s="63" t="s">
        <v>384</v>
      </c>
      <c r="C111" s="8">
        <v>1</v>
      </c>
      <c r="D111" s="8">
        <v>1</v>
      </c>
      <c r="E111" s="8"/>
      <c r="F111" s="8"/>
      <c r="G111" s="8"/>
      <c r="H111" s="8"/>
      <c r="I111" s="8"/>
      <c r="J111" s="8"/>
      <c r="K111" s="8"/>
      <c r="L111" s="8"/>
    </row>
    <row r="112" spans="1:12">
      <c r="A112" s="63">
        <v>145</v>
      </c>
      <c r="B112" s="63" t="s">
        <v>198</v>
      </c>
      <c r="C112" s="8">
        <v>1</v>
      </c>
      <c r="D112" s="8">
        <v>1</v>
      </c>
      <c r="E112" s="8"/>
      <c r="F112" s="8"/>
      <c r="G112" s="8">
        <v>1</v>
      </c>
      <c r="H112" s="8"/>
      <c r="I112" s="8"/>
      <c r="J112" s="8"/>
      <c r="K112" s="8"/>
      <c r="L112" s="8"/>
    </row>
    <row r="113" spans="1:12">
      <c r="A113" s="63">
        <v>146</v>
      </c>
      <c r="B113" s="63" t="s">
        <v>385</v>
      </c>
      <c r="C113" s="8">
        <v>1</v>
      </c>
      <c r="D113" s="8">
        <v>1</v>
      </c>
      <c r="E113" s="8"/>
      <c r="F113" s="8"/>
      <c r="G113" s="8"/>
      <c r="H113" s="8"/>
      <c r="I113" s="8"/>
      <c r="J113" s="8"/>
      <c r="K113" s="8"/>
      <c r="L113" s="8"/>
    </row>
    <row r="114" spans="1:12">
      <c r="A114" s="63">
        <v>137</v>
      </c>
      <c r="B114" s="63" t="s">
        <v>198</v>
      </c>
      <c r="C114" s="8">
        <v>1</v>
      </c>
      <c r="D114" s="8">
        <v>1</v>
      </c>
      <c r="E114" s="8"/>
      <c r="F114" s="8"/>
      <c r="G114" s="8">
        <v>1</v>
      </c>
      <c r="H114" s="8"/>
      <c r="I114" s="8"/>
      <c r="J114" s="8"/>
      <c r="K114" s="8"/>
      <c r="L114" s="8"/>
    </row>
    <row r="115" spans="1:12">
      <c r="A115" s="63">
        <v>136</v>
      </c>
      <c r="B115" s="63" t="s">
        <v>386</v>
      </c>
      <c r="C115" s="8">
        <v>1</v>
      </c>
      <c r="D115" s="8">
        <v>1</v>
      </c>
      <c r="E115" s="8"/>
      <c r="F115" s="8"/>
      <c r="G115" s="8"/>
      <c r="H115" s="8"/>
      <c r="I115" s="8"/>
      <c r="J115" s="8"/>
      <c r="K115" s="8"/>
      <c r="L115" s="8"/>
    </row>
    <row r="116" spans="1:12" s="72" customFormat="1">
      <c r="A116" s="90" t="s">
        <v>273</v>
      </c>
      <c r="B116" s="85"/>
      <c r="C116" s="22">
        <f>SUM(C6:C115)</f>
        <v>109</v>
      </c>
      <c r="D116" s="22">
        <f t="shared" ref="D116:J116" si="0">SUM(D6:D115)</f>
        <v>109</v>
      </c>
      <c r="E116" s="22">
        <f t="shared" si="0"/>
        <v>0</v>
      </c>
      <c r="F116" s="22">
        <f t="shared" si="0"/>
        <v>0</v>
      </c>
      <c r="G116" s="22">
        <f t="shared" si="0"/>
        <v>48</v>
      </c>
      <c r="H116" s="22">
        <f t="shared" si="0"/>
        <v>0</v>
      </c>
      <c r="I116" s="22">
        <f t="shared" si="0"/>
        <v>0</v>
      </c>
      <c r="J116" s="22">
        <f t="shared" si="0"/>
        <v>0</v>
      </c>
      <c r="K116" s="22">
        <f>SUM(K6:K115)</f>
        <v>6</v>
      </c>
      <c r="L116" s="47"/>
    </row>
  </sheetData>
  <sheetProtection algorithmName="SHA-512" hashValue="URDV38d6aMDtILvfh2ImVpQuq21KMsbjkbVIZ8JnBGf0Ks4U5FpycfS7ag/QEM5lZUNZDSgVCozb3UkXZkW0bw==" saltValue="Wk+/OGBT58QRKOESTIqwwA==" spinCount="100000" sheet="1" objects="1" scenarios="1"/>
  <mergeCells count="2">
    <mergeCell ref="A1:C3"/>
    <mergeCell ref="C4:J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37"/>
  <sheetViews>
    <sheetView zoomScale="90" zoomScaleNormal="90" workbookViewId="0">
      <selection activeCell="A31" sqref="A31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40.1328125" bestFit="1" customWidth="1"/>
  </cols>
  <sheetData>
    <row r="1" spans="1:12" ht="15" customHeight="1">
      <c r="A1" s="196" t="s">
        <v>107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1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1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586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244</v>
      </c>
      <c r="B6" s="7"/>
      <c r="C6" s="8">
        <v>1</v>
      </c>
      <c r="D6" s="8">
        <v>1</v>
      </c>
      <c r="E6" s="8"/>
      <c r="F6" s="8">
        <v>1</v>
      </c>
      <c r="G6" s="8">
        <v>1</v>
      </c>
      <c r="H6" s="8">
        <v>0</v>
      </c>
      <c r="I6" s="8">
        <v>1</v>
      </c>
      <c r="J6" s="8"/>
      <c r="K6" s="8"/>
      <c r="L6" s="7"/>
    </row>
    <row r="7" spans="1:12">
      <c r="A7" s="7" t="s">
        <v>472</v>
      </c>
      <c r="B7" s="7"/>
      <c r="C7" s="8">
        <v>1</v>
      </c>
      <c r="D7" s="8">
        <v>1</v>
      </c>
      <c r="E7" s="8"/>
      <c r="F7" s="8">
        <v>1</v>
      </c>
      <c r="G7" s="8">
        <v>1</v>
      </c>
      <c r="H7" s="8">
        <v>0</v>
      </c>
      <c r="I7" s="8">
        <v>1</v>
      </c>
      <c r="J7" s="8"/>
      <c r="K7" s="8"/>
      <c r="L7" s="7"/>
    </row>
    <row r="8" spans="1:12">
      <c r="A8" s="7" t="s">
        <v>182</v>
      </c>
      <c r="B8" s="7" t="s">
        <v>279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>
        <v>1</v>
      </c>
      <c r="J8" s="8"/>
      <c r="K8" s="8"/>
      <c r="L8" s="7"/>
    </row>
    <row r="9" spans="1:12">
      <c r="A9" s="7" t="s">
        <v>183</v>
      </c>
      <c r="B9" s="7"/>
      <c r="C9" s="8">
        <v>1</v>
      </c>
      <c r="D9" s="8">
        <v>1</v>
      </c>
      <c r="E9" s="8"/>
      <c r="F9" s="8">
        <v>3</v>
      </c>
      <c r="G9" s="8">
        <v>3</v>
      </c>
      <c r="H9" s="8"/>
      <c r="I9" s="8">
        <v>3</v>
      </c>
      <c r="J9" s="8"/>
      <c r="K9" s="8"/>
      <c r="L9" s="7"/>
    </row>
    <row r="10" spans="1:12">
      <c r="A10" s="7" t="s">
        <v>184</v>
      </c>
      <c r="B10" s="7"/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/>
      <c r="J10" s="8"/>
      <c r="K10" s="8"/>
      <c r="L10" s="7"/>
    </row>
    <row r="11" spans="1:12">
      <c r="A11" s="7" t="s">
        <v>174</v>
      </c>
      <c r="B11" s="7" t="s">
        <v>587</v>
      </c>
      <c r="C11" s="8"/>
      <c r="D11" s="8"/>
      <c r="E11" s="8">
        <v>2</v>
      </c>
      <c r="F11" s="8"/>
      <c r="G11" s="8"/>
      <c r="H11" s="8"/>
      <c r="I11" s="8"/>
      <c r="J11" s="8"/>
      <c r="K11" s="8">
        <v>2</v>
      </c>
      <c r="L11" s="7" t="s">
        <v>589</v>
      </c>
    </row>
    <row r="12" spans="1:12">
      <c r="A12" s="7" t="s">
        <v>174</v>
      </c>
      <c r="B12" s="7"/>
      <c r="C12" s="8"/>
      <c r="D12" s="8"/>
      <c r="E12" s="8">
        <v>2</v>
      </c>
      <c r="F12" s="8"/>
      <c r="G12" s="8"/>
      <c r="H12" s="8"/>
      <c r="I12" s="8"/>
      <c r="J12" s="8"/>
      <c r="K12" s="8">
        <v>2</v>
      </c>
      <c r="L12" s="7"/>
    </row>
    <row r="13" spans="1:12">
      <c r="A13" s="7" t="s">
        <v>298</v>
      </c>
      <c r="B13" s="7"/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7"/>
    </row>
    <row r="14" spans="1:12">
      <c r="A14" s="7" t="s">
        <v>588</v>
      </c>
      <c r="B14" s="7"/>
      <c r="C14" s="8">
        <v>1</v>
      </c>
      <c r="D14" s="8">
        <v>1</v>
      </c>
      <c r="E14" s="8"/>
      <c r="F14" s="8">
        <v>2</v>
      </c>
      <c r="G14" s="8">
        <v>2</v>
      </c>
      <c r="H14" s="8"/>
      <c r="I14" s="8">
        <v>2</v>
      </c>
      <c r="J14" s="8"/>
      <c r="K14" s="8"/>
      <c r="L14" s="7"/>
    </row>
    <row r="15" spans="1:12">
      <c r="A15" s="7" t="s">
        <v>484</v>
      </c>
      <c r="B15" s="7"/>
      <c r="C15" s="8">
        <v>1</v>
      </c>
      <c r="D15" s="8">
        <v>1</v>
      </c>
      <c r="E15" s="8"/>
      <c r="F15" s="8">
        <v>2</v>
      </c>
      <c r="G15" s="8">
        <v>2</v>
      </c>
      <c r="H15" s="8"/>
      <c r="I15" s="8"/>
      <c r="J15" s="8"/>
      <c r="K15" s="8"/>
      <c r="L15" s="7"/>
    </row>
    <row r="16" spans="1:12">
      <c r="A16" s="7" t="s">
        <v>395</v>
      </c>
      <c r="B16" s="7"/>
      <c r="C16" s="8">
        <v>1</v>
      </c>
      <c r="D16" s="8">
        <v>1</v>
      </c>
      <c r="E16" s="8"/>
      <c r="F16" s="8">
        <v>1</v>
      </c>
      <c r="G16" s="8">
        <v>1</v>
      </c>
      <c r="H16" s="8"/>
      <c r="I16" s="8">
        <v>1</v>
      </c>
      <c r="J16" s="8"/>
      <c r="K16" s="8"/>
      <c r="L16" s="7"/>
    </row>
    <row r="17" spans="1:12">
      <c r="A17" s="191" t="s">
        <v>594</v>
      </c>
      <c r="B17" s="193"/>
      <c r="C17" s="73"/>
      <c r="D17" s="74"/>
      <c r="E17" s="74"/>
      <c r="F17" s="74"/>
      <c r="G17" s="74"/>
      <c r="H17" s="74"/>
      <c r="I17" s="74"/>
      <c r="J17" s="74"/>
      <c r="K17" s="74"/>
      <c r="L17" s="75"/>
    </row>
    <row r="18" spans="1:12">
      <c r="A18" s="7" t="s">
        <v>590</v>
      </c>
      <c r="B18" s="7"/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>
        <v>1</v>
      </c>
      <c r="J18" s="8"/>
      <c r="K18" s="8"/>
      <c r="L18" s="7"/>
    </row>
    <row r="19" spans="1:12">
      <c r="A19" s="7" t="s">
        <v>591</v>
      </c>
      <c r="B19" s="7"/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/>
      <c r="K19" s="8"/>
      <c r="L19" s="7"/>
    </row>
    <row r="20" spans="1:12">
      <c r="A20" s="117">
        <v>1143</v>
      </c>
      <c r="B20" s="7" t="s">
        <v>279</v>
      </c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>
        <v>1</v>
      </c>
      <c r="J20" s="8"/>
      <c r="K20" s="8"/>
      <c r="L20" s="7"/>
    </row>
    <row r="21" spans="1:12">
      <c r="A21" s="118">
        <v>1144</v>
      </c>
      <c r="B21" s="7"/>
      <c r="C21" s="8">
        <v>1</v>
      </c>
      <c r="D21" s="8">
        <v>1</v>
      </c>
      <c r="E21" s="8"/>
      <c r="F21" s="8">
        <v>3</v>
      </c>
      <c r="G21" s="8">
        <v>3</v>
      </c>
      <c r="H21" s="8"/>
      <c r="I21" s="8">
        <v>3</v>
      </c>
      <c r="J21" s="8"/>
      <c r="K21" s="8"/>
      <c r="L21" s="7"/>
    </row>
    <row r="22" spans="1:12">
      <c r="A22" s="118">
        <v>1145</v>
      </c>
      <c r="B22" s="7"/>
      <c r="C22" s="8">
        <v>1</v>
      </c>
      <c r="D22" s="8">
        <v>1</v>
      </c>
      <c r="E22" s="8"/>
      <c r="F22" s="8">
        <v>1</v>
      </c>
      <c r="G22" s="8">
        <v>1</v>
      </c>
      <c r="H22" s="8"/>
      <c r="I22" s="8"/>
      <c r="J22" s="8"/>
      <c r="K22" s="8"/>
      <c r="L22" s="7"/>
    </row>
    <row r="23" spans="1:12">
      <c r="A23" s="7" t="s">
        <v>592</v>
      </c>
      <c r="B23" s="7"/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>
        <v>1</v>
      </c>
      <c r="J23" s="8"/>
      <c r="K23" s="8"/>
      <c r="L23" s="7"/>
    </row>
    <row r="24" spans="1:12">
      <c r="A24" s="118" t="s">
        <v>404</v>
      </c>
      <c r="B24" s="7"/>
      <c r="C24" s="8">
        <v>1</v>
      </c>
      <c r="D24" s="8">
        <v>1</v>
      </c>
      <c r="E24" s="8"/>
      <c r="F24" s="8">
        <v>2</v>
      </c>
      <c r="G24" s="8">
        <v>2</v>
      </c>
      <c r="H24" s="8"/>
      <c r="I24" s="8"/>
      <c r="J24" s="8"/>
      <c r="K24" s="8"/>
      <c r="L24" s="7"/>
    </row>
    <row r="25" spans="1:12">
      <c r="A25" s="118" t="s">
        <v>593</v>
      </c>
      <c r="B25" s="7"/>
      <c r="C25" s="8">
        <v>1</v>
      </c>
      <c r="D25" s="8">
        <v>1</v>
      </c>
      <c r="E25" s="8"/>
      <c r="F25" s="8">
        <v>2</v>
      </c>
      <c r="G25" s="8">
        <v>2</v>
      </c>
      <c r="H25" s="8"/>
      <c r="I25" s="8">
        <v>2</v>
      </c>
      <c r="J25" s="8"/>
      <c r="K25" s="8"/>
      <c r="L25" s="7"/>
    </row>
    <row r="26" spans="1:12">
      <c r="A26" s="191" t="s">
        <v>595</v>
      </c>
      <c r="B26" s="193"/>
      <c r="C26" s="73"/>
      <c r="D26" s="74"/>
      <c r="E26" s="74"/>
      <c r="F26" s="74"/>
      <c r="G26" s="74"/>
      <c r="H26" s="74"/>
      <c r="I26" s="74"/>
      <c r="J26" s="74"/>
      <c r="K26" s="74"/>
      <c r="L26" s="75"/>
    </row>
    <row r="27" spans="1:12">
      <c r="A27" s="118" t="s">
        <v>596</v>
      </c>
      <c r="B27" s="7"/>
      <c r="C27" s="8">
        <v>2</v>
      </c>
      <c r="D27" s="8">
        <v>2</v>
      </c>
      <c r="E27" s="8"/>
      <c r="F27" s="8">
        <v>2</v>
      </c>
      <c r="G27" s="8">
        <v>2</v>
      </c>
      <c r="H27" s="8"/>
      <c r="I27" s="8">
        <v>1</v>
      </c>
      <c r="J27" s="8"/>
      <c r="K27" s="8"/>
      <c r="L27" s="7"/>
    </row>
    <row r="28" spans="1:12">
      <c r="A28" s="21" t="s">
        <v>111</v>
      </c>
      <c r="B28" s="22"/>
      <c r="C28" s="22">
        <f>SUM(C6:C27)</f>
        <v>19</v>
      </c>
      <c r="D28" s="22">
        <f t="shared" ref="D28:K28" si="0">SUM(D6:D27)</f>
        <v>19</v>
      </c>
      <c r="E28" s="22">
        <f t="shared" si="0"/>
        <v>4</v>
      </c>
      <c r="F28" s="22">
        <f t="shared" si="0"/>
        <v>26</v>
      </c>
      <c r="G28" s="22">
        <f t="shared" si="0"/>
        <v>26</v>
      </c>
      <c r="H28" s="22">
        <f t="shared" si="0"/>
        <v>0</v>
      </c>
      <c r="I28" s="22">
        <f t="shared" si="0"/>
        <v>18</v>
      </c>
      <c r="J28" s="22">
        <f t="shared" si="0"/>
        <v>0</v>
      </c>
      <c r="K28" s="22">
        <f t="shared" si="0"/>
        <v>4</v>
      </c>
      <c r="L28" s="8"/>
    </row>
    <row r="30" spans="1:12">
      <c r="A30" s="109" t="s">
        <v>580</v>
      </c>
      <c r="B30" s="109"/>
      <c r="C30" s="109"/>
      <c r="D30" s="109"/>
      <c r="E30" s="109"/>
      <c r="F30" s="109"/>
      <c r="G30" s="109"/>
      <c r="H30" s="109"/>
      <c r="I30" s="109"/>
    </row>
    <row r="31" spans="1:12">
      <c r="A31" s="109" t="s">
        <v>610</v>
      </c>
      <c r="B31" s="109"/>
      <c r="C31" s="109"/>
      <c r="D31" s="109"/>
      <c r="E31" s="109"/>
      <c r="F31" s="109"/>
      <c r="G31" s="109"/>
      <c r="H31" s="109"/>
      <c r="I31" s="109"/>
    </row>
    <row r="32" spans="1:12">
      <c r="A32" s="109"/>
      <c r="B32" s="109"/>
      <c r="C32" s="109"/>
      <c r="D32" s="109"/>
      <c r="E32" s="109"/>
      <c r="F32" s="109"/>
      <c r="G32" s="109"/>
      <c r="H32" s="109"/>
      <c r="I32" s="109"/>
    </row>
    <row r="33" spans="1:9">
      <c r="A33" s="110"/>
      <c r="B33" s="110"/>
      <c r="C33" s="110"/>
      <c r="D33" s="110"/>
      <c r="E33" s="110"/>
      <c r="F33" s="110"/>
      <c r="G33" s="110"/>
      <c r="H33" s="110"/>
      <c r="I33" s="110"/>
    </row>
    <row r="34" spans="1:9">
      <c r="A34" s="109"/>
      <c r="B34" s="109"/>
      <c r="C34" s="109"/>
      <c r="D34" s="109"/>
      <c r="E34" s="109"/>
      <c r="F34" s="109"/>
      <c r="G34" s="109"/>
      <c r="H34" s="109"/>
      <c r="I34" s="109"/>
    </row>
    <row r="35" spans="1:9">
      <c r="A35" s="109"/>
      <c r="B35" s="109"/>
      <c r="C35" s="109"/>
      <c r="D35" s="109"/>
      <c r="E35" s="109"/>
      <c r="F35" s="109"/>
      <c r="G35" s="109"/>
      <c r="H35" s="109"/>
      <c r="I35" s="109"/>
    </row>
    <row r="36" spans="1:9">
      <c r="A36" s="109"/>
      <c r="B36" s="109"/>
      <c r="C36" s="109"/>
      <c r="D36" s="109"/>
      <c r="E36" s="109"/>
      <c r="F36" s="109"/>
      <c r="G36" s="109"/>
      <c r="H36" s="109"/>
      <c r="I36" s="109"/>
    </row>
    <row r="37" spans="1:9">
      <c r="A37" s="109"/>
      <c r="B37" s="109"/>
      <c r="C37" s="109"/>
      <c r="D37" s="109"/>
      <c r="E37" s="109"/>
      <c r="F37" s="109"/>
      <c r="G37" s="109"/>
      <c r="H37" s="109"/>
      <c r="I37" s="109"/>
    </row>
  </sheetData>
  <sheetProtection algorithmName="SHA-512" hashValue="e4npWMzN28MHeV4zgglE08iRwBPe+nb0uTN13kIDi+g4DxZc5hFRqMKpPO9A8zfDOoyrn2GTCTPu2I63Ow6mYA==" saltValue="qsgLBxuoRiOX1ZyBJJYgwg==" spinCount="100000" sheet="1" objects="1" scenarios="1"/>
  <mergeCells count="4">
    <mergeCell ref="C4:J4"/>
    <mergeCell ref="A1:L3"/>
    <mergeCell ref="A17:B17"/>
    <mergeCell ref="A26:B26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L22"/>
  <sheetViews>
    <sheetView zoomScale="90" zoomScaleNormal="90" workbookViewId="0">
      <selection activeCell="J22" sqref="J22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6" t="s">
        <v>108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1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1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171</v>
      </c>
      <c r="J5" s="16" t="s">
        <v>130</v>
      </c>
      <c r="K5" s="16" t="s">
        <v>101</v>
      </c>
      <c r="L5" s="16"/>
    </row>
    <row r="6" spans="1:12">
      <c r="A6" s="6">
        <v>2</v>
      </c>
      <c r="B6" s="7" t="s">
        <v>190</v>
      </c>
      <c r="C6" s="8">
        <v>1</v>
      </c>
      <c r="D6" s="8">
        <v>1</v>
      </c>
      <c r="E6" s="8"/>
      <c r="F6" s="8">
        <v>1</v>
      </c>
      <c r="G6" s="8"/>
      <c r="H6" s="8">
        <v>1</v>
      </c>
      <c r="I6" s="8"/>
      <c r="J6" s="8">
        <v>1</v>
      </c>
      <c r="K6" s="8"/>
      <c r="L6" s="7"/>
    </row>
    <row r="7" spans="1:12">
      <c r="A7" s="7">
        <v>3</v>
      </c>
      <c r="B7" s="7" t="s">
        <v>191</v>
      </c>
      <c r="C7" s="8">
        <v>1</v>
      </c>
      <c r="D7" s="8">
        <v>1</v>
      </c>
      <c r="E7" s="8"/>
      <c r="F7" s="8">
        <v>3</v>
      </c>
      <c r="G7" s="8">
        <v>3</v>
      </c>
      <c r="H7" s="8">
        <v>1</v>
      </c>
      <c r="I7" s="8"/>
      <c r="J7" s="8">
        <v>1</v>
      </c>
      <c r="K7" s="8"/>
      <c r="L7" s="7"/>
    </row>
    <row r="8" spans="1:12">
      <c r="A8" s="7">
        <v>6</v>
      </c>
      <c r="B8" s="7" t="s">
        <v>104</v>
      </c>
      <c r="C8" s="8">
        <v>1</v>
      </c>
      <c r="D8" s="8">
        <v>1</v>
      </c>
      <c r="E8" s="8"/>
      <c r="F8" s="8"/>
      <c r="G8" s="8"/>
      <c r="H8" s="8"/>
      <c r="I8" s="8"/>
      <c r="J8" s="8"/>
      <c r="K8" s="8"/>
      <c r="L8" s="7"/>
    </row>
    <row r="9" spans="1:12">
      <c r="A9" s="7">
        <v>12</v>
      </c>
      <c r="B9" s="7" t="s">
        <v>192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7"/>
    </row>
    <row r="10" spans="1:12">
      <c r="A10" s="25" t="s">
        <v>193</v>
      </c>
      <c r="B10" s="7" t="s">
        <v>191</v>
      </c>
      <c r="C10" s="8">
        <v>1</v>
      </c>
      <c r="D10" s="8">
        <v>1</v>
      </c>
      <c r="E10" s="8"/>
      <c r="F10" s="8">
        <v>1</v>
      </c>
      <c r="G10" s="8">
        <v>1</v>
      </c>
      <c r="H10" s="8">
        <v>1</v>
      </c>
      <c r="I10" s="8">
        <v>1</v>
      </c>
      <c r="J10" s="8"/>
      <c r="K10" s="8"/>
      <c r="L10" s="7"/>
    </row>
    <row r="11" spans="1:12">
      <c r="A11" s="7">
        <v>15</v>
      </c>
      <c r="B11" s="7" t="s">
        <v>190</v>
      </c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>
        <v>1</v>
      </c>
      <c r="K11" s="8"/>
      <c r="L11" s="7"/>
    </row>
    <row r="12" spans="1:12">
      <c r="A12" s="7">
        <v>16</v>
      </c>
      <c r="B12" s="7" t="s">
        <v>191</v>
      </c>
      <c r="C12" s="8">
        <v>1</v>
      </c>
      <c r="D12" s="8">
        <v>1</v>
      </c>
      <c r="E12" s="8"/>
      <c r="F12" s="8">
        <v>3</v>
      </c>
      <c r="G12" s="8">
        <v>3</v>
      </c>
      <c r="H12" s="8">
        <v>1</v>
      </c>
      <c r="I12" s="8"/>
      <c r="J12" s="8">
        <v>1</v>
      </c>
      <c r="K12" s="8"/>
      <c r="L12" s="7"/>
    </row>
    <row r="13" spans="1:12">
      <c r="A13" s="7">
        <v>18</v>
      </c>
      <c r="B13" s="7" t="s">
        <v>104</v>
      </c>
      <c r="C13" s="8">
        <v>1</v>
      </c>
      <c r="D13" s="8">
        <v>1</v>
      </c>
      <c r="E13" s="8"/>
      <c r="F13" s="8"/>
      <c r="G13" s="8"/>
      <c r="H13" s="8">
        <v>1</v>
      </c>
      <c r="I13" s="8"/>
      <c r="J13" s="8"/>
      <c r="K13" s="8"/>
      <c r="L13" s="7"/>
    </row>
    <row r="14" spans="1:12">
      <c r="A14" s="7">
        <v>19</v>
      </c>
      <c r="B14" s="7" t="s">
        <v>194</v>
      </c>
      <c r="C14" s="8">
        <v>1</v>
      </c>
      <c r="D14" s="8">
        <v>1</v>
      </c>
      <c r="E14" s="8"/>
      <c r="F14" s="8"/>
      <c r="G14" s="8"/>
      <c r="H14" s="8">
        <v>1</v>
      </c>
      <c r="I14" s="8"/>
      <c r="J14" s="8"/>
      <c r="K14" s="8"/>
      <c r="L14" s="7"/>
    </row>
    <row r="15" spans="1:12">
      <c r="A15" s="7">
        <v>20</v>
      </c>
      <c r="B15" s="7" t="s">
        <v>194</v>
      </c>
      <c r="C15" s="8">
        <v>1</v>
      </c>
      <c r="D15" s="8">
        <v>1</v>
      </c>
      <c r="E15" s="8"/>
      <c r="F15" s="8"/>
      <c r="G15" s="8"/>
      <c r="H15" s="8">
        <v>1</v>
      </c>
      <c r="I15" s="8"/>
      <c r="J15" s="8"/>
      <c r="K15" s="8"/>
      <c r="L15" s="7"/>
    </row>
    <row r="16" spans="1:12">
      <c r="A16" s="7">
        <v>24</v>
      </c>
      <c r="B16" s="7" t="s">
        <v>191</v>
      </c>
      <c r="C16" s="8">
        <v>1</v>
      </c>
      <c r="D16" s="8">
        <v>1</v>
      </c>
      <c r="E16" s="8"/>
      <c r="F16" s="8">
        <v>3</v>
      </c>
      <c r="G16" s="8">
        <v>3</v>
      </c>
      <c r="H16" s="8">
        <v>1</v>
      </c>
      <c r="I16" s="8"/>
      <c r="J16" s="8">
        <v>1</v>
      </c>
      <c r="K16" s="8"/>
      <c r="L16" s="7"/>
    </row>
    <row r="17" spans="1:12">
      <c r="A17" s="7">
        <v>26</v>
      </c>
      <c r="B17" s="7" t="s">
        <v>104</v>
      </c>
      <c r="C17" s="8">
        <v>1</v>
      </c>
      <c r="D17" s="8">
        <v>1</v>
      </c>
      <c r="E17" s="8"/>
      <c r="F17" s="8"/>
      <c r="G17" s="8"/>
      <c r="H17" s="8"/>
      <c r="I17" s="8"/>
      <c r="J17" s="8"/>
      <c r="K17" s="8"/>
      <c r="L17" s="7"/>
    </row>
    <row r="18" spans="1:12">
      <c r="A18" s="7">
        <v>35</v>
      </c>
      <c r="B18" s="7" t="s">
        <v>104</v>
      </c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7"/>
    </row>
    <row r="19" spans="1:12">
      <c r="A19" s="25" t="s">
        <v>196</v>
      </c>
      <c r="B19" s="7" t="s">
        <v>191</v>
      </c>
      <c r="C19" s="8">
        <v>1</v>
      </c>
      <c r="D19" s="8">
        <v>1</v>
      </c>
      <c r="E19" s="8"/>
      <c r="F19" s="8">
        <v>1</v>
      </c>
      <c r="G19" s="8">
        <v>1</v>
      </c>
      <c r="H19" s="8">
        <v>1</v>
      </c>
      <c r="I19" s="8"/>
      <c r="J19" s="9"/>
      <c r="K19" s="8"/>
      <c r="L19" s="7"/>
    </row>
    <row r="20" spans="1:12">
      <c r="A20" s="7">
        <v>34</v>
      </c>
      <c r="B20" s="7" t="s">
        <v>190</v>
      </c>
      <c r="C20" s="8">
        <v>1</v>
      </c>
      <c r="D20" s="8">
        <v>1</v>
      </c>
      <c r="E20" s="8"/>
      <c r="F20" s="8">
        <v>1</v>
      </c>
      <c r="G20" s="8">
        <v>1</v>
      </c>
      <c r="H20" s="8">
        <v>1</v>
      </c>
      <c r="I20" s="8"/>
      <c r="J20" s="8">
        <v>1</v>
      </c>
      <c r="K20" s="8"/>
      <c r="L20" s="7"/>
    </row>
    <row r="21" spans="1:12">
      <c r="A21" s="7">
        <v>42</v>
      </c>
      <c r="B21" s="7" t="s">
        <v>195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21" t="s">
        <v>111</v>
      </c>
      <c r="B22" s="22"/>
      <c r="C22" s="22">
        <f t="shared" ref="C22:J22" si="0">SUM(C6:C21)</f>
        <v>16</v>
      </c>
      <c r="D22" s="22">
        <f t="shared" si="0"/>
        <v>16</v>
      </c>
      <c r="E22" s="22">
        <f t="shared" si="0"/>
        <v>0</v>
      </c>
      <c r="F22" s="22">
        <f t="shared" si="0"/>
        <v>14</v>
      </c>
      <c r="G22" s="22">
        <f t="shared" si="0"/>
        <v>13</v>
      </c>
      <c r="H22" s="22">
        <f t="shared" si="0"/>
        <v>10</v>
      </c>
      <c r="I22" s="22">
        <f t="shared" si="0"/>
        <v>1</v>
      </c>
      <c r="J22" s="22">
        <f t="shared" si="0"/>
        <v>6</v>
      </c>
      <c r="K22" s="22"/>
      <c r="L22" s="8"/>
    </row>
  </sheetData>
  <sheetProtection algorithmName="SHA-512" hashValue="qIGrOvj2RirdFZe90Epn80wzxKrRSD7qb4VqRLIQrh9qs+LOxZk3lnF7Hw5jRXTP6yuHwDM2OpMBmxdnNjsFAg==" saltValue="rxnZOMJIFskL1zEFyJwVVg==" spinCount="100000" sheet="1" objects="1" scenarios="1"/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37"/>
  <sheetViews>
    <sheetView zoomScale="90" zoomScaleNormal="90" workbookViewId="0">
      <selection activeCell="E35" sqref="E35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6" t="s">
        <v>387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1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1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294</v>
      </c>
      <c r="B6" s="7" t="s">
        <v>389</v>
      </c>
      <c r="C6" s="8">
        <v>1</v>
      </c>
      <c r="D6" s="8">
        <v>1</v>
      </c>
      <c r="E6" s="8"/>
      <c r="F6" s="8">
        <v>1</v>
      </c>
      <c r="G6" s="8">
        <v>1</v>
      </c>
      <c r="H6" s="8"/>
      <c r="I6" s="8">
        <v>1</v>
      </c>
      <c r="J6" s="8"/>
      <c r="K6" s="8"/>
      <c r="L6" s="7"/>
    </row>
    <row r="7" spans="1:12">
      <c r="A7" s="7" t="s">
        <v>390</v>
      </c>
      <c r="B7" s="7" t="s">
        <v>391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7" t="s">
        <v>115</v>
      </c>
      <c r="B8" s="7" t="s">
        <v>392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>
        <v>1</v>
      </c>
      <c r="J8" s="8"/>
      <c r="K8" s="8"/>
      <c r="L8" s="7"/>
    </row>
    <row r="9" spans="1:12">
      <c r="A9" s="7" t="s">
        <v>174</v>
      </c>
      <c r="B9" s="7" t="s">
        <v>391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7"/>
    </row>
    <row r="10" spans="1:12">
      <c r="A10" s="7" t="s">
        <v>175</v>
      </c>
      <c r="B10" s="7" t="s">
        <v>392</v>
      </c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>
        <v>1</v>
      </c>
      <c r="J10" s="8"/>
      <c r="K10" s="8"/>
      <c r="L10" s="7"/>
    </row>
    <row r="11" spans="1:12">
      <c r="A11" s="7" t="s">
        <v>132</v>
      </c>
      <c r="B11" s="7" t="s">
        <v>391</v>
      </c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/>
      <c r="K11" s="8"/>
      <c r="L11" s="7"/>
    </row>
    <row r="12" spans="1:12">
      <c r="A12" s="7" t="s">
        <v>244</v>
      </c>
      <c r="B12" s="7" t="s">
        <v>392</v>
      </c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>
        <v>1</v>
      </c>
      <c r="J12" s="8"/>
      <c r="K12" s="8"/>
      <c r="L12" s="7"/>
    </row>
    <row r="13" spans="1:12">
      <c r="A13" s="7" t="s">
        <v>393</v>
      </c>
      <c r="B13" s="7" t="s">
        <v>403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7"/>
    </row>
    <row r="14" spans="1:12">
      <c r="A14" s="7" t="s">
        <v>181</v>
      </c>
      <c r="B14" s="7" t="s">
        <v>391</v>
      </c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/>
      <c r="K14" s="8"/>
      <c r="L14" s="7"/>
    </row>
    <row r="15" spans="1:12">
      <c r="A15" s="7" t="s">
        <v>182</v>
      </c>
      <c r="B15" s="7" t="s">
        <v>392</v>
      </c>
      <c r="C15" s="8">
        <v>1</v>
      </c>
      <c r="D15" s="8">
        <v>1</v>
      </c>
      <c r="E15" s="8"/>
      <c r="F15" s="8">
        <v>1</v>
      </c>
      <c r="G15" s="8">
        <v>1</v>
      </c>
      <c r="H15" s="8"/>
      <c r="I15" s="8">
        <v>1</v>
      </c>
      <c r="J15" s="8"/>
      <c r="K15" s="8"/>
      <c r="L15" s="7"/>
    </row>
    <row r="16" spans="1:12">
      <c r="A16" s="7" t="s">
        <v>189</v>
      </c>
      <c r="B16" s="7" t="s">
        <v>217</v>
      </c>
      <c r="C16" s="8"/>
      <c r="D16" s="8"/>
      <c r="E16" s="8">
        <v>3</v>
      </c>
      <c r="F16" s="8"/>
      <c r="G16" s="8"/>
      <c r="H16" s="8"/>
      <c r="I16" s="8"/>
      <c r="J16" s="8"/>
      <c r="K16" s="8">
        <v>1</v>
      </c>
      <c r="L16" s="7"/>
    </row>
    <row r="17" spans="1:12">
      <c r="A17" s="7" t="s">
        <v>394</v>
      </c>
      <c r="B17" s="7" t="s">
        <v>391</v>
      </c>
      <c r="C17" s="8">
        <v>1</v>
      </c>
      <c r="D17" s="8">
        <v>1</v>
      </c>
      <c r="E17" s="8"/>
      <c r="F17" s="8">
        <v>1</v>
      </c>
      <c r="G17" s="8">
        <v>1</v>
      </c>
      <c r="H17" s="8"/>
      <c r="I17" s="8"/>
      <c r="J17" s="9"/>
      <c r="K17" s="8"/>
      <c r="L17" s="7"/>
    </row>
    <row r="18" spans="1:12">
      <c r="A18" s="7" t="s">
        <v>395</v>
      </c>
      <c r="B18" s="7" t="s">
        <v>392</v>
      </c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>
        <v>1</v>
      </c>
      <c r="J18" s="8"/>
      <c r="K18" s="8"/>
      <c r="L18" s="7"/>
    </row>
    <row r="19" spans="1:12">
      <c r="A19" s="186" t="s">
        <v>396</v>
      </c>
      <c r="B19" s="186"/>
      <c r="C19" s="73"/>
      <c r="D19" s="74"/>
      <c r="E19" s="74"/>
      <c r="F19" s="74"/>
      <c r="G19" s="74"/>
      <c r="H19" s="74"/>
      <c r="I19" s="74"/>
      <c r="J19" s="74"/>
      <c r="K19" s="74"/>
      <c r="L19" s="75"/>
    </row>
    <row r="20" spans="1:12">
      <c r="A20" s="37" t="s">
        <v>154</v>
      </c>
      <c r="B20" s="37" t="s">
        <v>403</v>
      </c>
      <c r="C20" s="9">
        <v>1</v>
      </c>
      <c r="D20" s="9">
        <v>1</v>
      </c>
      <c r="E20" s="7"/>
      <c r="F20" s="9"/>
      <c r="G20" s="7"/>
      <c r="H20" s="7"/>
      <c r="I20" s="7"/>
      <c r="J20" s="7"/>
      <c r="K20" s="7"/>
      <c r="L20" s="7"/>
    </row>
    <row r="21" spans="1:12">
      <c r="A21" s="37" t="s">
        <v>155</v>
      </c>
      <c r="B21" s="37" t="s">
        <v>391</v>
      </c>
      <c r="C21" s="9">
        <v>1</v>
      </c>
      <c r="D21" s="9">
        <v>1</v>
      </c>
      <c r="E21" s="7"/>
      <c r="F21" s="7">
        <v>1</v>
      </c>
      <c r="G21" s="7">
        <v>1</v>
      </c>
      <c r="H21" s="7"/>
      <c r="I21" s="7"/>
      <c r="J21" s="7"/>
      <c r="K21" s="7"/>
      <c r="L21" s="7"/>
    </row>
    <row r="22" spans="1:12">
      <c r="A22" s="37" t="s">
        <v>402</v>
      </c>
      <c r="B22" s="37" t="s">
        <v>392</v>
      </c>
      <c r="C22" s="9">
        <v>1</v>
      </c>
      <c r="D22" s="9">
        <v>1</v>
      </c>
      <c r="E22" s="7"/>
      <c r="F22" s="7">
        <v>1</v>
      </c>
      <c r="G22" s="7">
        <v>1</v>
      </c>
      <c r="H22" s="7"/>
      <c r="I22" s="7">
        <v>1</v>
      </c>
      <c r="J22" s="7"/>
      <c r="K22" s="7"/>
      <c r="L22" s="7"/>
    </row>
    <row r="23" spans="1:12">
      <c r="A23" s="37" t="s">
        <v>397</v>
      </c>
      <c r="B23" s="7" t="s">
        <v>391</v>
      </c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/>
      <c r="J23" s="8"/>
      <c r="K23" s="8"/>
      <c r="L23" s="7"/>
    </row>
    <row r="24" spans="1:12">
      <c r="A24" s="37" t="s">
        <v>398</v>
      </c>
      <c r="B24" s="7" t="s">
        <v>392</v>
      </c>
      <c r="C24" s="8">
        <v>1</v>
      </c>
      <c r="D24" s="8">
        <v>1</v>
      </c>
      <c r="E24" s="8"/>
      <c r="F24" s="8">
        <v>1</v>
      </c>
      <c r="G24" s="8">
        <v>1</v>
      </c>
      <c r="H24" s="8"/>
      <c r="I24" s="8">
        <v>1</v>
      </c>
      <c r="J24" s="8"/>
      <c r="K24" s="8"/>
      <c r="L24" s="7"/>
    </row>
    <row r="25" spans="1:12">
      <c r="A25" s="37" t="s">
        <v>248</v>
      </c>
      <c r="B25" s="7" t="s">
        <v>391</v>
      </c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/>
      <c r="K25" s="8"/>
      <c r="L25" s="7"/>
    </row>
    <row r="26" spans="1:12">
      <c r="A26" s="37" t="s">
        <v>399</v>
      </c>
      <c r="B26" s="7" t="s">
        <v>392</v>
      </c>
      <c r="C26" s="8">
        <v>1</v>
      </c>
      <c r="D26" s="8">
        <v>1</v>
      </c>
      <c r="E26" s="8"/>
      <c r="F26" s="8">
        <v>1</v>
      </c>
      <c r="G26" s="8">
        <v>1</v>
      </c>
      <c r="H26" s="8"/>
      <c r="I26" s="8">
        <v>1</v>
      </c>
      <c r="J26" s="8"/>
      <c r="K26" s="8"/>
      <c r="L26" s="7"/>
    </row>
    <row r="27" spans="1:12">
      <c r="A27" s="37" t="s">
        <v>400</v>
      </c>
      <c r="B27" s="7" t="s">
        <v>391</v>
      </c>
      <c r="C27" s="8">
        <v>1</v>
      </c>
      <c r="D27" s="8">
        <v>1</v>
      </c>
      <c r="E27" s="8"/>
      <c r="F27" s="8">
        <v>1</v>
      </c>
      <c r="G27" s="8">
        <v>1</v>
      </c>
      <c r="H27" s="8"/>
      <c r="I27" s="8"/>
      <c r="J27" s="8"/>
      <c r="K27" s="8"/>
      <c r="L27" s="7"/>
    </row>
    <row r="28" spans="1:12">
      <c r="A28" s="37" t="s">
        <v>401</v>
      </c>
      <c r="B28" s="7" t="s">
        <v>392</v>
      </c>
      <c r="C28" s="8">
        <v>1</v>
      </c>
      <c r="D28" s="8">
        <v>1</v>
      </c>
      <c r="E28" s="8"/>
      <c r="F28" s="8">
        <v>1</v>
      </c>
      <c r="G28" s="8">
        <v>1</v>
      </c>
      <c r="H28" s="8"/>
      <c r="I28" s="8">
        <v>1</v>
      </c>
      <c r="J28" s="8"/>
      <c r="K28" s="8"/>
      <c r="L28" s="7"/>
    </row>
    <row r="29" spans="1:12">
      <c r="A29" s="7" t="s">
        <v>404</v>
      </c>
      <c r="B29" s="7" t="s">
        <v>391</v>
      </c>
      <c r="C29" s="8">
        <v>1</v>
      </c>
      <c r="D29" s="8">
        <v>1</v>
      </c>
      <c r="E29" s="8"/>
      <c r="F29" s="8">
        <v>1</v>
      </c>
      <c r="G29" s="8">
        <v>1</v>
      </c>
      <c r="H29" s="8"/>
      <c r="I29" s="8"/>
      <c r="J29" s="8"/>
      <c r="K29" s="8"/>
      <c r="L29" s="7"/>
    </row>
    <row r="30" spans="1:12">
      <c r="A30" s="7" t="s">
        <v>405</v>
      </c>
      <c r="B30" s="7" t="s">
        <v>392</v>
      </c>
      <c r="C30" s="8">
        <v>1</v>
      </c>
      <c r="D30" s="8">
        <v>1</v>
      </c>
      <c r="E30" s="8"/>
      <c r="F30" s="8">
        <v>1</v>
      </c>
      <c r="G30" s="8">
        <v>1</v>
      </c>
      <c r="H30" s="8"/>
      <c r="I30" s="8">
        <v>1</v>
      </c>
      <c r="J30" s="8"/>
      <c r="K30" s="8"/>
      <c r="L30" s="7"/>
    </row>
    <row r="31" spans="1:12">
      <c r="A31" s="21" t="s">
        <v>111</v>
      </c>
      <c r="B31" s="22"/>
      <c r="C31" s="22">
        <f>SUM(C6:C30)</f>
        <v>23</v>
      </c>
      <c r="D31" s="22">
        <f t="shared" ref="D31:K31" si="0">SUM(D6:D30)</f>
        <v>23</v>
      </c>
      <c r="E31" s="22">
        <f t="shared" si="0"/>
        <v>3</v>
      </c>
      <c r="F31" s="22">
        <f t="shared" si="0"/>
        <v>21</v>
      </c>
      <c r="G31" s="22">
        <f t="shared" si="0"/>
        <v>21</v>
      </c>
      <c r="H31" s="22">
        <f t="shared" si="0"/>
        <v>0</v>
      </c>
      <c r="I31" s="22">
        <f t="shared" si="0"/>
        <v>11</v>
      </c>
      <c r="J31" s="22">
        <f t="shared" si="0"/>
        <v>0</v>
      </c>
      <c r="K31" s="22">
        <f t="shared" si="0"/>
        <v>1</v>
      </c>
      <c r="L31" s="8"/>
    </row>
    <row r="33" spans="1:4">
      <c r="A33" t="s">
        <v>578</v>
      </c>
    </row>
    <row r="34" spans="1:4">
      <c r="A34" s="109" t="s">
        <v>608</v>
      </c>
      <c r="B34" s="109"/>
      <c r="C34" s="109"/>
      <c r="D34" s="109"/>
    </row>
    <row r="35" spans="1:4">
      <c r="A35" s="109"/>
      <c r="B35" s="109"/>
      <c r="C35" s="109"/>
      <c r="D35" s="109"/>
    </row>
    <row r="36" spans="1:4">
      <c r="A36" s="109"/>
      <c r="B36" s="109"/>
      <c r="C36" s="109"/>
      <c r="D36" s="109"/>
    </row>
    <row r="37" spans="1:4">
      <c r="A37" s="109"/>
      <c r="B37" s="109"/>
      <c r="C37" s="109"/>
      <c r="D37" s="109"/>
    </row>
  </sheetData>
  <sheetProtection algorithmName="SHA-512" hashValue="RxQd4RSJG+r367b3S7HfIIuZ9GrDymAJ+9/l0UrNVl7d/udlMoO2p3vttQLJD+ebb/WTYKw2PYbyV9a1Hvp9vg==" saltValue="NfTqgrbWYGwJto7I5xTkJw==" spinCount="100000" sheet="1" objects="1" scenarios="1"/>
  <mergeCells count="3">
    <mergeCell ref="C4:J4"/>
    <mergeCell ref="A1:L3"/>
    <mergeCell ref="A19:B19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L16"/>
  <sheetViews>
    <sheetView zoomScale="90" zoomScaleNormal="90" workbookViewId="0">
      <selection activeCell="D24" sqref="D24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6" t="s">
        <v>388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1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1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406</v>
      </c>
      <c r="B6" s="7" t="s">
        <v>198</v>
      </c>
      <c r="C6" s="8">
        <v>1</v>
      </c>
      <c r="D6" s="8">
        <v>1</v>
      </c>
      <c r="E6" s="8"/>
      <c r="F6" s="8">
        <v>1</v>
      </c>
      <c r="G6" s="8">
        <v>1</v>
      </c>
      <c r="H6" s="8"/>
      <c r="I6" s="8">
        <v>1</v>
      </c>
      <c r="J6" s="8"/>
      <c r="K6" s="8"/>
      <c r="L6" s="7"/>
    </row>
    <row r="7" spans="1:12">
      <c r="A7" s="7" t="s">
        <v>407</v>
      </c>
      <c r="B7" s="7" t="s">
        <v>198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7" t="s">
        <v>169</v>
      </c>
      <c r="B8" s="7" t="s">
        <v>198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>
        <v>1</v>
      </c>
      <c r="J8" s="8"/>
      <c r="K8" s="8"/>
      <c r="L8" s="7"/>
    </row>
    <row r="9" spans="1:12">
      <c r="A9" s="7" t="s">
        <v>302</v>
      </c>
      <c r="B9" s="7" t="s">
        <v>198</v>
      </c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7"/>
    </row>
    <row r="10" spans="1:12">
      <c r="A10" s="21" t="s">
        <v>111</v>
      </c>
      <c r="B10" s="22"/>
      <c r="C10" s="22">
        <f t="shared" ref="C10:K10" si="0">SUM(C6:C9)</f>
        <v>4</v>
      </c>
      <c r="D10" s="22">
        <f t="shared" si="0"/>
        <v>4</v>
      </c>
      <c r="E10" s="22">
        <f t="shared" si="0"/>
        <v>0</v>
      </c>
      <c r="F10" s="22">
        <f t="shared" si="0"/>
        <v>4</v>
      </c>
      <c r="G10" s="22">
        <f t="shared" si="0"/>
        <v>4</v>
      </c>
      <c r="H10" s="22">
        <f t="shared" si="0"/>
        <v>0</v>
      </c>
      <c r="I10" s="22">
        <f t="shared" si="0"/>
        <v>2</v>
      </c>
      <c r="J10" s="22">
        <f t="shared" si="0"/>
        <v>0</v>
      </c>
      <c r="K10" s="22">
        <f t="shared" si="0"/>
        <v>0</v>
      </c>
      <c r="L10" s="8"/>
    </row>
    <row r="12" spans="1:12">
      <c r="A12" t="s">
        <v>578</v>
      </c>
    </row>
    <row r="13" spans="1:12">
      <c r="A13" s="109" t="s">
        <v>579</v>
      </c>
      <c r="B13" s="109"/>
      <c r="C13" s="109"/>
      <c r="D13" s="109"/>
    </row>
    <row r="14" spans="1:12">
      <c r="A14" s="109"/>
      <c r="B14" s="109"/>
      <c r="C14" s="109"/>
      <c r="D14" s="109"/>
    </row>
    <row r="15" spans="1:12">
      <c r="A15" s="109"/>
      <c r="B15" s="109"/>
      <c r="C15" s="109"/>
      <c r="D15" s="109"/>
    </row>
    <row r="16" spans="1:12">
      <c r="A16" s="109"/>
      <c r="B16" s="109"/>
      <c r="C16" s="109"/>
      <c r="D16" s="109"/>
    </row>
  </sheetData>
  <sheetProtection algorithmName="SHA-512" hashValue="gGsTXGSa65FBhAS8ObNLljb5qxvXWP3SfsfwH9CA1sIVZSHe1+dzKHJan6OvcB3vIyEsSLV/xDXLHE3OXNxClA==" saltValue="efH38rjfA0Dy52tZRvAjLg==" spinCount="100000" sheet="1" objects="1" scenarios="1"/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L37"/>
  <sheetViews>
    <sheetView zoomScale="80" zoomScaleNormal="80" workbookViewId="0">
      <selection activeCell="H40" sqref="H40"/>
    </sheetView>
  </sheetViews>
  <sheetFormatPr defaultRowHeight="14.25"/>
  <cols>
    <col min="1" max="1" width="9.3984375" bestFit="1" customWidth="1"/>
    <col min="2" max="2" width="31.2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6" t="s">
        <v>158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1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1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462</v>
      </c>
      <c r="B6" s="7" t="s">
        <v>279</v>
      </c>
      <c r="C6" s="8">
        <v>1</v>
      </c>
      <c r="D6" s="8">
        <v>1</v>
      </c>
      <c r="E6" s="8"/>
      <c r="F6" s="8">
        <v>1</v>
      </c>
      <c r="G6" s="8">
        <v>1</v>
      </c>
      <c r="H6" s="8"/>
      <c r="I6" s="8"/>
      <c r="J6" s="8"/>
      <c r="K6" s="8"/>
      <c r="L6" s="7"/>
    </row>
    <row r="7" spans="1:12">
      <c r="A7" s="7" t="s">
        <v>112</v>
      </c>
      <c r="B7" s="7" t="s">
        <v>463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7" t="s">
        <v>165</v>
      </c>
      <c r="B8" s="7" t="s">
        <v>463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/>
      <c r="K8" s="8"/>
      <c r="L8" s="7"/>
    </row>
    <row r="9" spans="1:12">
      <c r="A9" s="7" t="s">
        <v>465</v>
      </c>
      <c r="B9" s="7" t="s">
        <v>466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7"/>
    </row>
    <row r="10" spans="1:12">
      <c r="A10" s="7" t="s">
        <v>241</v>
      </c>
      <c r="B10" s="7" t="s">
        <v>464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" t="s">
        <v>169</v>
      </c>
      <c r="B11" s="7" t="s">
        <v>468</v>
      </c>
      <c r="C11" s="8">
        <v>1</v>
      </c>
      <c r="D11" s="8">
        <v>1</v>
      </c>
      <c r="E11" s="8"/>
      <c r="F11" s="8"/>
      <c r="G11" s="8"/>
      <c r="H11" s="8"/>
      <c r="I11" s="8"/>
      <c r="J11" s="8"/>
      <c r="K11" s="8"/>
      <c r="L11" s="7"/>
    </row>
    <row r="12" spans="1:12">
      <c r="A12" s="7" t="s">
        <v>172</v>
      </c>
      <c r="B12" s="7" t="s">
        <v>467</v>
      </c>
      <c r="C12" s="8">
        <v>1</v>
      </c>
      <c r="D12" s="8">
        <v>1</v>
      </c>
      <c r="E12" s="8"/>
      <c r="F12" s="8"/>
      <c r="G12" s="8"/>
      <c r="H12" s="8"/>
      <c r="I12" s="8"/>
      <c r="J12" s="8"/>
      <c r="K12" s="8"/>
      <c r="L12" s="7"/>
    </row>
    <row r="13" spans="1:12">
      <c r="A13" s="7" t="s">
        <v>120</v>
      </c>
      <c r="B13" s="7" t="s">
        <v>469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7"/>
    </row>
    <row r="14" spans="1:12">
      <c r="A14" s="7" t="s">
        <v>121</v>
      </c>
      <c r="B14" s="7" t="s">
        <v>469</v>
      </c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7"/>
    </row>
    <row r="15" spans="1:12">
      <c r="A15" s="7" t="s">
        <v>175</v>
      </c>
      <c r="B15" s="7" t="s">
        <v>198</v>
      </c>
      <c r="C15" s="8">
        <v>1</v>
      </c>
      <c r="D15" s="8">
        <v>1</v>
      </c>
      <c r="E15" s="8"/>
      <c r="F15" s="8">
        <v>1</v>
      </c>
      <c r="G15" s="8">
        <v>1</v>
      </c>
      <c r="H15" s="8"/>
      <c r="I15" s="8"/>
      <c r="J15" s="8"/>
      <c r="K15" s="8"/>
      <c r="L15" s="7"/>
    </row>
    <row r="16" spans="1:12">
      <c r="A16" s="7" t="s">
        <v>177</v>
      </c>
      <c r="B16" s="7" t="s">
        <v>470</v>
      </c>
      <c r="C16" s="8">
        <v>1</v>
      </c>
      <c r="D16" s="8">
        <v>1</v>
      </c>
      <c r="E16" s="8"/>
      <c r="F16" s="8">
        <v>3</v>
      </c>
      <c r="G16" s="8">
        <v>3</v>
      </c>
      <c r="H16" s="8"/>
      <c r="I16" s="8"/>
      <c r="J16" s="8"/>
      <c r="K16" s="8"/>
      <c r="L16" s="7"/>
    </row>
    <row r="17" spans="1:12">
      <c r="A17" s="7" t="s">
        <v>123</v>
      </c>
      <c r="B17" s="7" t="s">
        <v>470</v>
      </c>
      <c r="C17" s="8">
        <v>1</v>
      </c>
      <c r="D17" s="8">
        <v>1</v>
      </c>
      <c r="E17" s="8"/>
      <c r="F17" s="8">
        <v>1</v>
      </c>
      <c r="G17" s="8">
        <v>1</v>
      </c>
      <c r="H17" s="8"/>
      <c r="I17" s="8"/>
      <c r="J17" s="9"/>
      <c r="K17" s="8"/>
      <c r="L17" s="7"/>
    </row>
    <row r="18" spans="1:12">
      <c r="A18" s="7" t="s">
        <v>128</v>
      </c>
      <c r="B18" s="7" t="s">
        <v>471</v>
      </c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7"/>
    </row>
    <row r="19" spans="1:12">
      <c r="A19" s="7" t="s">
        <v>128</v>
      </c>
      <c r="B19" s="7" t="s">
        <v>466</v>
      </c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7"/>
    </row>
    <row r="20" spans="1:12">
      <c r="A20" s="7" t="s">
        <v>245</v>
      </c>
      <c r="B20" s="7" t="s">
        <v>198</v>
      </c>
      <c r="C20" s="8">
        <v>1</v>
      </c>
      <c r="D20" s="8">
        <v>1</v>
      </c>
      <c r="E20" s="8"/>
      <c r="F20" s="8">
        <v>2</v>
      </c>
      <c r="G20" s="8">
        <v>2</v>
      </c>
      <c r="H20" s="8"/>
      <c r="I20" s="8"/>
      <c r="J20" s="8"/>
      <c r="K20" s="8"/>
      <c r="L20" s="7"/>
    </row>
    <row r="21" spans="1:12">
      <c r="A21" s="37" t="s">
        <v>472</v>
      </c>
      <c r="B21" s="7" t="s">
        <v>198</v>
      </c>
      <c r="C21" s="8">
        <v>1</v>
      </c>
      <c r="D21" s="8">
        <v>1</v>
      </c>
      <c r="E21" s="8"/>
      <c r="F21" s="8">
        <v>2</v>
      </c>
      <c r="G21" s="8">
        <v>2</v>
      </c>
      <c r="H21" s="8"/>
      <c r="I21" s="8"/>
      <c r="J21" s="8"/>
      <c r="K21" s="8"/>
      <c r="L21" s="7"/>
    </row>
    <row r="22" spans="1:12">
      <c r="A22" s="7" t="s">
        <v>472</v>
      </c>
      <c r="B22" s="7" t="s">
        <v>474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7"/>
    </row>
    <row r="23" spans="1:12">
      <c r="A23" s="7" t="s">
        <v>180</v>
      </c>
      <c r="B23" s="7" t="s">
        <v>473</v>
      </c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>
        <v>1</v>
      </c>
      <c r="J23" s="8"/>
      <c r="K23" s="8"/>
      <c r="L23" s="7"/>
    </row>
    <row r="24" spans="1:12">
      <c r="A24" s="7" t="s">
        <v>238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7"/>
    </row>
    <row r="25" spans="1:12">
      <c r="A25" s="7" t="s">
        <v>153</v>
      </c>
      <c r="B25" s="7" t="s">
        <v>198</v>
      </c>
      <c r="C25" s="8">
        <v>1</v>
      </c>
      <c r="D25" s="8">
        <v>1</v>
      </c>
      <c r="E25" s="8"/>
      <c r="F25" s="8">
        <v>2</v>
      </c>
      <c r="G25" s="8">
        <v>2</v>
      </c>
      <c r="H25" s="8"/>
      <c r="I25" s="8"/>
      <c r="J25" s="8"/>
      <c r="K25" s="8"/>
      <c r="L25" s="7"/>
    </row>
    <row r="26" spans="1:12">
      <c r="A26" s="7" t="s">
        <v>154</v>
      </c>
      <c r="B26" s="7" t="s">
        <v>198</v>
      </c>
      <c r="C26" s="8">
        <v>1</v>
      </c>
      <c r="D26" s="8">
        <v>1</v>
      </c>
      <c r="E26" s="8"/>
      <c r="F26" s="8">
        <v>2</v>
      </c>
      <c r="G26" s="8">
        <v>2</v>
      </c>
      <c r="H26" s="8"/>
      <c r="I26" s="8"/>
      <c r="J26" s="8"/>
      <c r="K26" s="8"/>
      <c r="L26" s="7"/>
    </row>
    <row r="27" spans="1:12">
      <c r="A27" s="7" t="s">
        <v>402</v>
      </c>
      <c r="B27" s="7" t="s">
        <v>198</v>
      </c>
      <c r="C27" s="8">
        <v>1</v>
      </c>
      <c r="D27" s="8">
        <v>1</v>
      </c>
      <c r="E27" s="8"/>
      <c r="F27" s="8">
        <v>1</v>
      </c>
      <c r="G27" s="8">
        <v>1</v>
      </c>
      <c r="H27" s="8"/>
      <c r="I27" s="8">
        <v>1</v>
      </c>
      <c r="J27" s="8"/>
      <c r="K27" s="8"/>
      <c r="L27" s="7"/>
    </row>
    <row r="28" spans="1:12">
      <c r="A28" s="7" t="s">
        <v>291</v>
      </c>
      <c r="B28" s="7" t="s">
        <v>198</v>
      </c>
      <c r="C28" s="8">
        <v>1</v>
      </c>
      <c r="D28" s="8">
        <v>1</v>
      </c>
      <c r="E28" s="8"/>
      <c r="F28" s="8">
        <v>2</v>
      </c>
      <c r="G28" s="8">
        <v>2</v>
      </c>
      <c r="H28" s="8"/>
      <c r="I28" s="8"/>
      <c r="J28" s="8"/>
      <c r="K28" s="8"/>
      <c r="L28" s="7"/>
    </row>
    <row r="29" spans="1:12">
      <c r="A29" s="7" t="s">
        <v>304</v>
      </c>
      <c r="B29" s="7" t="s">
        <v>198</v>
      </c>
      <c r="C29" s="8">
        <v>1</v>
      </c>
      <c r="D29" s="8">
        <v>1</v>
      </c>
      <c r="E29" s="8"/>
      <c r="F29" s="8">
        <v>2</v>
      </c>
      <c r="G29" s="8">
        <v>2</v>
      </c>
      <c r="H29" s="8"/>
      <c r="I29" s="8"/>
      <c r="J29" s="8"/>
      <c r="K29" s="8"/>
      <c r="L29" s="7"/>
    </row>
    <row r="30" spans="1:12">
      <c r="A30" s="37" t="s">
        <v>250</v>
      </c>
      <c r="B30" s="37" t="s">
        <v>198</v>
      </c>
      <c r="C30" s="9">
        <v>1</v>
      </c>
      <c r="D30" s="9">
        <v>1</v>
      </c>
      <c r="E30" s="7"/>
      <c r="F30" s="9">
        <v>2</v>
      </c>
      <c r="G30" s="9">
        <v>2</v>
      </c>
      <c r="H30" s="9"/>
      <c r="I30" s="7"/>
      <c r="J30" s="7"/>
      <c r="K30" s="7"/>
      <c r="L30" s="7"/>
    </row>
    <row r="31" spans="1:12">
      <c r="A31" s="7" t="s">
        <v>475</v>
      </c>
      <c r="B31" s="7" t="s">
        <v>476</v>
      </c>
      <c r="C31" s="8">
        <v>1</v>
      </c>
      <c r="D31" s="8">
        <v>1</v>
      </c>
      <c r="E31" s="8"/>
      <c r="F31" s="8"/>
      <c r="G31" s="8"/>
      <c r="H31" s="8"/>
      <c r="I31" s="8"/>
      <c r="J31" s="8"/>
      <c r="K31" s="8"/>
      <c r="L31" s="7"/>
    </row>
    <row r="32" spans="1:12">
      <c r="A32" s="7" t="s">
        <v>249</v>
      </c>
      <c r="B32" s="7" t="s">
        <v>477</v>
      </c>
      <c r="C32" s="8">
        <v>1</v>
      </c>
      <c r="D32" s="8">
        <v>1</v>
      </c>
      <c r="E32" s="8"/>
      <c r="F32" s="8"/>
      <c r="G32" s="8"/>
      <c r="H32" s="8"/>
      <c r="I32" s="8"/>
      <c r="J32" s="8"/>
      <c r="K32" s="8"/>
      <c r="L32" s="7"/>
    </row>
    <row r="33" spans="1:12">
      <c r="A33" s="7" t="s">
        <v>293</v>
      </c>
      <c r="B33" s="7" t="s">
        <v>477</v>
      </c>
      <c r="C33" s="8">
        <v>1</v>
      </c>
      <c r="D33" s="8">
        <v>1</v>
      </c>
      <c r="E33" s="8"/>
      <c r="F33" s="8"/>
      <c r="G33" s="8"/>
      <c r="H33" s="8"/>
      <c r="I33" s="8"/>
      <c r="J33" s="8"/>
      <c r="K33" s="8"/>
      <c r="L33" s="7"/>
    </row>
    <row r="34" spans="1:12">
      <c r="A34" s="7" t="s">
        <v>454</v>
      </c>
      <c r="B34" s="7" t="s">
        <v>478</v>
      </c>
      <c r="C34" s="8">
        <v>1</v>
      </c>
      <c r="D34" s="8">
        <v>1</v>
      </c>
      <c r="E34" s="8"/>
      <c r="F34" s="8"/>
      <c r="G34" s="8"/>
      <c r="H34" s="8"/>
      <c r="I34" s="8"/>
      <c r="J34" s="8"/>
      <c r="K34" s="8"/>
      <c r="L34" s="7"/>
    </row>
    <row r="35" spans="1:12">
      <c r="A35" s="7" t="s">
        <v>479</v>
      </c>
      <c r="B35" s="7" t="s">
        <v>480</v>
      </c>
      <c r="C35" s="8">
        <v>1</v>
      </c>
      <c r="D35" s="8">
        <v>1</v>
      </c>
      <c r="E35" s="8"/>
      <c r="F35" s="8"/>
      <c r="G35" s="8"/>
      <c r="H35" s="8"/>
      <c r="I35" s="8"/>
      <c r="J35" s="8"/>
      <c r="K35" s="8"/>
      <c r="L35" s="7"/>
    </row>
    <row r="36" spans="1:12">
      <c r="A36" s="7" t="s">
        <v>306</v>
      </c>
      <c r="B36" s="7" t="s">
        <v>408</v>
      </c>
      <c r="C36" s="8">
        <v>1</v>
      </c>
      <c r="D36" s="8">
        <v>1</v>
      </c>
      <c r="E36" s="8"/>
      <c r="F36" s="8"/>
      <c r="G36" s="8"/>
      <c r="H36" s="8"/>
      <c r="I36" s="8"/>
      <c r="J36" s="8"/>
      <c r="K36" s="8"/>
      <c r="L36" s="7"/>
    </row>
    <row r="37" spans="1:12">
      <c r="A37" s="21" t="s">
        <v>111</v>
      </c>
      <c r="B37" s="22"/>
      <c r="C37" s="22">
        <f>SUM(C6:C36)</f>
        <v>30</v>
      </c>
      <c r="D37" s="22">
        <f t="shared" ref="D37:K37" si="0">SUM(D6:D36)</f>
        <v>30</v>
      </c>
      <c r="E37" s="22">
        <f t="shared" si="0"/>
        <v>0</v>
      </c>
      <c r="F37" s="22">
        <f t="shared" si="0"/>
        <v>24</v>
      </c>
      <c r="G37" s="22">
        <f t="shared" si="0"/>
        <v>24</v>
      </c>
      <c r="H37" s="22">
        <f t="shared" si="0"/>
        <v>0</v>
      </c>
      <c r="I37" s="22">
        <f t="shared" si="0"/>
        <v>2</v>
      </c>
      <c r="J37" s="22">
        <f t="shared" si="0"/>
        <v>0</v>
      </c>
      <c r="K37" s="22">
        <f t="shared" si="0"/>
        <v>0</v>
      </c>
      <c r="L37" s="8"/>
    </row>
  </sheetData>
  <sheetProtection algorithmName="SHA-512" hashValue="kGCS7YbXxEIth69wFhHv9uL/VS1aW6+RnCI7z8Vc6BrJvYx5/DoR0nJ3XXxuOPNr2nc37lc0kQ/7xS8ZwpMQSQ==" saltValue="bP1SDAUvNvam4IitPsCwww==" spinCount="100000" sheet="1" objects="1" scenarios="1"/>
  <sortState xmlns:xlrd2="http://schemas.microsoft.com/office/spreadsheetml/2017/richdata2" ref="A6:K24">
    <sortCondition ref="A6"/>
  </sortState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L28"/>
  <sheetViews>
    <sheetView zoomScale="90" zoomScaleNormal="90" workbookViewId="0">
      <selection activeCell="G22" sqref="G22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6" t="s">
        <v>159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1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1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165</v>
      </c>
      <c r="B6" s="7" t="s">
        <v>481</v>
      </c>
      <c r="C6" s="8">
        <v>1</v>
      </c>
      <c r="D6" s="8">
        <v>1</v>
      </c>
      <c r="E6" s="8"/>
      <c r="F6" s="8"/>
      <c r="G6" s="8"/>
      <c r="H6" s="8"/>
      <c r="I6" s="8"/>
      <c r="J6" s="8"/>
      <c r="K6" s="8"/>
      <c r="L6" s="7"/>
    </row>
    <row r="7" spans="1:12">
      <c r="A7" s="7" t="s">
        <v>465</v>
      </c>
      <c r="B7" s="7" t="s">
        <v>215</v>
      </c>
      <c r="C7" s="8">
        <v>1</v>
      </c>
      <c r="D7" s="8">
        <v>1</v>
      </c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7" t="s">
        <v>241</v>
      </c>
      <c r="B8" s="7" t="s">
        <v>215</v>
      </c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/>
      <c r="K8" s="8"/>
      <c r="L8" s="7"/>
    </row>
    <row r="9" spans="1:12">
      <c r="A9" s="7" t="s">
        <v>164</v>
      </c>
      <c r="B9" s="7" t="s">
        <v>482</v>
      </c>
      <c r="C9" s="8">
        <v>1</v>
      </c>
      <c r="D9" s="8">
        <v>1</v>
      </c>
      <c r="E9" s="8"/>
      <c r="F9" s="8"/>
      <c r="G9" s="8"/>
      <c r="H9" s="8"/>
      <c r="I9" s="8"/>
      <c r="J9" s="8"/>
      <c r="K9" s="8"/>
      <c r="L9" s="7"/>
    </row>
    <row r="10" spans="1:12">
      <c r="A10" s="7" t="s">
        <v>189</v>
      </c>
      <c r="B10" s="7" t="s">
        <v>483</v>
      </c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/>
      <c r="J10" s="8"/>
      <c r="K10" s="8"/>
      <c r="L10" s="7"/>
    </row>
    <row r="11" spans="1:12">
      <c r="A11" s="7" t="s">
        <v>169</v>
      </c>
      <c r="B11" s="7" t="s">
        <v>470</v>
      </c>
      <c r="C11" s="8">
        <v>1</v>
      </c>
      <c r="D11" s="8">
        <v>1</v>
      </c>
      <c r="E11" s="8"/>
      <c r="F11" s="8">
        <v>2</v>
      </c>
      <c r="G11" s="8">
        <v>2</v>
      </c>
      <c r="H11" s="8"/>
      <c r="I11" s="8"/>
      <c r="J11" s="8"/>
      <c r="K11" s="8"/>
      <c r="L11" s="7"/>
    </row>
    <row r="12" spans="1:12">
      <c r="A12" s="7" t="s">
        <v>170</v>
      </c>
      <c r="B12" s="7" t="s">
        <v>470</v>
      </c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/>
      <c r="J12" s="8"/>
      <c r="K12" s="8"/>
      <c r="L12" s="7"/>
    </row>
    <row r="13" spans="1:12">
      <c r="A13" s="7" t="s">
        <v>172</v>
      </c>
      <c r="B13" s="7" t="s">
        <v>194</v>
      </c>
      <c r="C13" s="8">
        <v>1</v>
      </c>
      <c r="D13" s="8">
        <v>1</v>
      </c>
      <c r="E13" s="8"/>
      <c r="F13" s="8"/>
      <c r="G13" s="8"/>
      <c r="H13" s="8"/>
      <c r="I13" s="8"/>
      <c r="J13" s="8"/>
      <c r="K13" s="8"/>
      <c r="L13" s="7"/>
    </row>
    <row r="14" spans="1:12">
      <c r="A14" s="7" t="s">
        <v>302</v>
      </c>
      <c r="B14" s="7" t="s">
        <v>194</v>
      </c>
      <c r="C14" s="8">
        <v>1</v>
      </c>
      <c r="D14" s="8">
        <v>1</v>
      </c>
      <c r="E14" s="8"/>
      <c r="F14" s="8"/>
      <c r="G14" s="8"/>
      <c r="H14" s="8"/>
      <c r="I14" s="8"/>
      <c r="J14" s="8"/>
      <c r="K14" s="8"/>
      <c r="L14" s="7"/>
    </row>
    <row r="15" spans="1:12">
      <c r="A15" s="7" t="s">
        <v>173</v>
      </c>
      <c r="B15" s="7" t="s">
        <v>470</v>
      </c>
      <c r="C15" s="8">
        <v>1</v>
      </c>
      <c r="D15" s="8">
        <v>1</v>
      </c>
      <c r="E15" s="8"/>
      <c r="F15" s="8">
        <v>3</v>
      </c>
      <c r="G15" s="8">
        <v>3</v>
      </c>
      <c r="H15" s="8"/>
      <c r="I15" s="8"/>
      <c r="J15" s="8"/>
      <c r="K15" s="8"/>
      <c r="L15" s="7"/>
    </row>
    <row r="16" spans="1:12">
      <c r="A16" s="7" t="s">
        <v>175</v>
      </c>
      <c r="B16" s="7" t="s">
        <v>194</v>
      </c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7"/>
    </row>
    <row r="17" spans="1:12">
      <c r="A17" s="7" t="s">
        <v>176</v>
      </c>
      <c r="B17" s="7" t="s">
        <v>470</v>
      </c>
      <c r="C17" s="8">
        <v>1</v>
      </c>
      <c r="D17" s="8">
        <v>1</v>
      </c>
      <c r="E17" s="8"/>
      <c r="F17" s="8">
        <v>3</v>
      </c>
      <c r="G17" s="8">
        <v>3</v>
      </c>
      <c r="H17" s="8"/>
      <c r="I17" s="8"/>
      <c r="J17" s="9"/>
      <c r="K17" s="8"/>
      <c r="L17" s="7"/>
    </row>
    <row r="18" spans="1:12">
      <c r="A18" s="7" t="s">
        <v>177</v>
      </c>
      <c r="B18" s="7" t="s">
        <v>194</v>
      </c>
      <c r="C18" s="8">
        <v>1</v>
      </c>
      <c r="D18" s="8">
        <v>1</v>
      </c>
      <c r="E18" s="8"/>
      <c r="F18" s="8"/>
      <c r="G18" s="8"/>
      <c r="H18" s="8"/>
      <c r="I18" s="8"/>
      <c r="J18" s="8"/>
      <c r="K18" s="8"/>
      <c r="L18" s="7"/>
    </row>
    <row r="19" spans="1:12">
      <c r="A19" s="7" t="s">
        <v>124</v>
      </c>
      <c r="B19" s="7" t="s">
        <v>198</v>
      </c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/>
      <c r="K19" s="8"/>
      <c r="L19" s="7"/>
    </row>
    <row r="20" spans="1:12">
      <c r="A20" s="20" t="s">
        <v>277</v>
      </c>
      <c r="B20" s="7" t="s">
        <v>198</v>
      </c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/>
      <c r="J20" s="8"/>
      <c r="K20" s="8"/>
      <c r="L20" s="7"/>
    </row>
    <row r="21" spans="1:12">
      <c r="A21" s="7" t="s">
        <v>125</v>
      </c>
      <c r="B21" s="7" t="s">
        <v>194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7" t="s">
        <v>484</v>
      </c>
      <c r="B22" s="7" t="s">
        <v>198</v>
      </c>
      <c r="C22" s="8">
        <v>1</v>
      </c>
      <c r="D22" s="8">
        <v>1</v>
      </c>
      <c r="E22" s="8"/>
      <c r="F22" s="8">
        <v>1</v>
      </c>
      <c r="G22" s="8">
        <v>1</v>
      </c>
      <c r="H22" s="8"/>
      <c r="I22" s="8"/>
      <c r="J22" s="8"/>
      <c r="K22" s="8"/>
      <c r="L22" s="7"/>
    </row>
    <row r="23" spans="1:12">
      <c r="A23" s="7" t="s">
        <v>443</v>
      </c>
      <c r="B23" s="7" t="s">
        <v>198</v>
      </c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/>
      <c r="J23" s="8"/>
      <c r="K23" s="8"/>
      <c r="L23" s="7"/>
    </row>
    <row r="24" spans="1:12">
      <c r="A24" s="37" t="s">
        <v>239</v>
      </c>
      <c r="B24" s="37" t="s">
        <v>194</v>
      </c>
      <c r="C24" s="9">
        <v>1</v>
      </c>
      <c r="D24" s="9">
        <v>1</v>
      </c>
      <c r="E24" s="7"/>
      <c r="F24" s="7"/>
      <c r="G24" s="7"/>
      <c r="H24" s="7"/>
      <c r="I24" s="7"/>
      <c r="J24" s="7"/>
      <c r="K24" s="7"/>
      <c r="L24" s="7"/>
    </row>
    <row r="25" spans="1:12">
      <c r="A25" s="37" t="s">
        <v>485</v>
      </c>
      <c r="B25" s="37" t="s">
        <v>194</v>
      </c>
      <c r="C25" s="9">
        <v>1</v>
      </c>
      <c r="D25" s="9">
        <v>1</v>
      </c>
      <c r="E25" s="7"/>
      <c r="F25" s="7"/>
      <c r="G25" s="7"/>
      <c r="H25" s="7"/>
      <c r="I25" s="7"/>
      <c r="J25" s="7"/>
      <c r="K25" s="7"/>
      <c r="L25" s="7"/>
    </row>
    <row r="26" spans="1:12">
      <c r="A26" s="7" t="s">
        <v>444</v>
      </c>
      <c r="B26" s="7" t="s">
        <v>198</v>
      </c>
      <c r="C26" s="8">
        <v>1</v>
      </c>
      <c r="D26" s="8">
        <v>1</v>
      </c>
      <c r="E26" s="8"/>
      <c r="F26" s="8">
        <v>1</v>
      </c>
      <c r="G26" s="8">
        <v>1</v>
      </c>
      <c r="H26" s="8"/>
      <c r="I26" s="8"/>
      <c r="J26" s="8"/>
      <c r="K26" s="8"/>
      <c r="L26" s="7"/>
    </row>
    <row r="27" spans="1:12">
      <c r="A27" s="7" t="s">
        <v>445</v>
      </c>
      <c r="B27" s="7" t="s">
        <v>198</v>
      </c>
      <c r="C27" s="8">
        <v>1</v>
      </c>
      <c r="D27" s="8">
        <v>1</v>
      </c>
      <c r="E27" s="8"/>
      <c r="F27" s="8">
        <v>1</v>
      </c>
      <c r="G27" s="8">
        <v>1</v>
      </c>
      <c r="H27" s="8"/>
      <c r="I27" s="7"/>
      <c r="J27" s="7"/>
      <c r="K27" s="7"/>
      <c r="L27" s="7"/>
    </row>
    <row r="28" spans="1:12">
      <c r="A28" s="21" t="s">
        <v>111</v>
      </c>
      <c r="B28" s="22"/>
      <c r="C28" s="22">
        <f>SUM(C6:C27)</f>
        <v>22</v>
      </c>
      <c r="D28" s="22">
        <f t="shared" ref="D28:K28" si="0">SUM(D6:D27)</f>
        <v>22</v>
      </c>
      <c r="E28" s="22">
        <f t="shared" si="0"/>
        <v>0</v>
      </c>
      <c r="F28" s="22">
        <f t="shared" si="0"/>
        <v>18</v>
      </c>
      <c r="G28" s="22">
        <f t="shared" si="0"/>
        <v>18</v>
      </c>
      <c r="H28" s="22">
        <f t="shared" si="0"/>
        <v>0</v>
      </c>
      <c r="I28" s="22">
        <f t="shared" si="0"/>
        <v>0</v>
      </c>
      <c r="J28" s="22">
        <f t="shared" si="0"/>
        <v>0</v>
      </c>
      <c r="K28" s="22">
        <f t="shared" si="0"/>
        <v>0</v>
      </c>
      <c r="L28" s="8"/>
    </row>
  </sheetData>
  <sheetProtection algorithmName="SHA-512" hashValue="+NZWbZpQO5VSkAseIHh6R7KFEzONLJoAndW9us58nxUU2o+OfdbmicQQ4xW3yV5mHX9WFCKYexXSJJEf6vlMBA==" saltValue="49ada1E89Zkrxe9NanfyVA==" spinCount="100000" sheet="1" objects="1" scenarios="1"/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L25"/>
  <sheetViews>
    <sheetView zoomScale="90" zoomScaleNormal="90" workbookViewId="0">
      <selection activeCell="H27" sqref="H27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>
      <c r="A1" s="188" t="s">
        <v>90</v>
      </c>
      <c r="B1" s="188"/>
      <c r="C1" s="189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8"/>
      <c r="B2" s="188"/>
      <c r="C2" s="189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88"/>
      <c r="B3" s="188"/>
      <c r="C3" s="189"/>
      <c r="D3" s="19"/>
      <c r="E3" s="18"/>
      <c r="F3" s="18"/>
      <c r="G3" s="18"/>
      <c r="H3" s="18"/>
      <c r="I3" s="18"/>
      <c r="J3" s="18"/>
      <c r="K3" s="18"/>
      <c r="L3" s="18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>
        <v>6</v>
      </c>
      <c r="B6" s="7" t="s">
        <v>198</v>
      </c>
      <c r="C6" s="8">
        <v>1</v>
      </c>
      <c r="D6" s="8">
        <v>1</v>
      </c>
      <c r="E6" s="8"/>
      <c r="F6" s="8">
        <v>2</v>
      </c>
      <c r="G6" s="8">
        <v>2</v>
      </c>
      <c r="H6" s="8"/>
      <c r="I6" s="8"/>
      <c r="J6" s="8"/>
      <c r="K6" s="8"/>
      <c r="L6" s="7"/>
    </row>
    <row r="7" spans="1:12">
      <c r="A7" s="7">
        <v>11</v>
      </c>
      <c r="B7" s="7" t="s">
        <v>217</v>
      </c>
      <c r="C7" s="8">
        <v>1</v>
      </c>
      <c r="D7" s="8"/>
      <c r="E7" s="8">
        <v>1</v>
      </c>
      <c r="F7" s="8"/>
      <c r="G7" s="8"/>
      <c r="H7" s="8"/>
      <c r="I7" s="8"/>
      <c r="J7" s="8"/>
      <c r="K7" s="8"/>
      <c r="L7" s="7"/>
    </row>
    <row r="8" spans="1:12">
      <c r="A8" s="7">
        <v>12</v>
      </c>
      <c r="B8" s="7" t="s">
        <v>215</v>
      </c>
      <c r="C8" s="8">
        <v>2</v>
      </c>
      <c r="D8" s="8">
        <v>2</v>
      </c>
      <c r="E8" s="8"/>
      <c r="F8" s="8">
        <v>4</v>
      </c>
      <c r="G8" s="8">
        <v>4</v>
      </c>
      <c r="H8" s="8"/>
      <c r="I8" s="8"/>
      <c r="J8" s="8"/>
      <c r="K8" s="8"/>
      <c r="L8" s="7"/>
    </row>
    <row r="9" spans="1:12">
      <c r="A9" s="7">
        <v>26</v>
      </c>
      <c r="B9" s="7" t="s">
        <v>215</v>
      </c>
      <c r="C9" s="8">
        <v>1</v>
      </c>
      <c r="D9" s="8">
        <v>1</v>
      </c>
      <c r="E9" s="8"/>
      <c r="F9" s="8">
        <v>2</v>
      </c>
      <c r="G9" s="8">
        <v>2</v>
      </c>
      <c r="H9" s="8"/>
      <c r="I9" s="8">
        <v>1</v>
      </c>
      <c r="J9" s="8"/>
      <c r="K9" s="8"/>
      <c r="L9" s="7"/>
    </row>
    <row r="10" spans="1:12">
      <c r="A10" s="7" t="s">
        <v>457</v>
      </c>
      <c r="B10" s="7" t="s">
        <v>440</v>
      </c>
      <c r="C10" s="8">
        <v>1</v>
      </c>
      <c r="D10" s="8">
        <v>1</v>
      </c>
      <c r="E10" s="8"/>
      <c r="F10" s="8"/>
      <c r="G10" s="8"/>
      <c r="H10" s="8"/>
      <c r="I10" s="8"/>
      <c r="J10" s="8"/>
      <c r="K10" s="8"/>
      <c r="L10" s="7"/>
    </row>
    <row r="11" spans="1:12">
      <c r="A11" s="7" t="s">
        <v>458</v>
      </c>
      <c r="B11" s="7" t="s">
        <v>459</v>
      </c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>
        <v>1</v>
      </c>
      <c r="J11" s="8"/>
      <c r="K11" s="8"/>
      <c r="L11" s="7"/>
    </row>
    <row r="12" spans="1:12">
      <c r="A12" s="7">
        <v>25</v>
      </c>
      <c r="B12" s="7" t="s">
        <v>460</v>
      </c>
      <c r="C12" s="8"/>
      <c r="D12" s="8"/>
      <c r="E12" s="8">
        <v>5</v>
      </c>
      <c r="F12" s="8"/>
      <c r="G12" s="8"/>
      <c r="H12" s="8"/>
      <c r="I12" s="8"/>
      <c r="J12" s="8"/>
      <c r="K12" s="8">
        <v>5</v>
      </c>
      <c r="L12" s="7"/>
    </row>
    <row r="13" spans="1:12">
      <c r="A13" s="7">
        <v>22</v>
      </c>
      <c r="B13" s="7" t="s">
        <v>198</v>
      </c>
      <c r="C13" s="8">
        <v>1</v>
      </c>
      <c r="D13" s="8">
        <v>1</v>
      </c>
      <c r="E13" s="8"/>
      <c r="F13" s="8">
        <v>1</v>
      </c>
      <c r="G13" s="8">
        <v>1</v>
      </c>
      <c r="H13" s="8"/>
      <c r="I13" s="8">
        <v>1</v>
      </c>
      <c r="J13" s="8"/>
      <c r="K13" s="8"/>
      <c r="L13" s="7"/>
    </row>
    <row r="14" spans="1:12">
      <c r="A14" s="7">
        <v>21</v>
      </c>
      <c r="B14" s="7" t="s">
        <v>198</v>
      </c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/>
      <c r="K14" s="8"/>
      <c r="L14" s="7"/>
    </row>
    <row r="15" spans="1:12">
      <c r="A15" s="7">
        <v>20</v>
      </c>
      <c r="B15" s="7" t="s">
        <v>461</v>
      </c>
      <c r="C15" s="8">
        <v>1</v>
      </c>
      <c r="D15" s="8"/>
      <c r="E15" s="8">
        <v>1</v>
      </c>
      <c r="F15" s="8"/>
      <c r="G15" s="8"/>
      <c r="H15" s="8"/>
      <c r="I15" s="8"/>
      <c r="J15" s="8"/>
      <c r="K15" s="8"/>
      <c r="L15" s="7"/>
    </row>
    <row r="16" spans="1:12">
      <c r="A16" s="191" t="s">
        <v>238</v>
      </c>
      <c r="B16" s="193"/>
      <c r="C16" s="8"/>
      <c r="D16" s="8"/>
      <c r="E16" s="8"/>
      <c r="F16" s="8"/>
      <c r="G16" s="8"/>
      <c r="H16" s="8"/>
      <c r="I16" s="8"/>
      <c r="J16" s="8"/>
      <c r="K16" s="8"/>
      <c r="L16" s="7"/>
    </row>
    <row r="17" spans="1:12">
      <c r="A17" s="7">
        <v>31</v>
      </c>
      <c r="B17" s="7" t="s">
        <v>198</v>
      </c>
      <c r="C17" s="8">
        <v>1</v>
      </c>
      <c r="D17" s="8">
        <v>1</v>
      </c>
      <c r="E17" s="8"/>
      <c r="F17" s="8"/>
      <c r="G17" s="8"/>
      <c r="H17" s="8"/>
      <c r="I17" s="8">
        <v>1</v>
      </c>
      <c r="J17" s="9"/>
      <c r="K17" s="8"/>
      <c r="L17" s="7"/>
    </row>
    <row r="18" spans="1:12">
      <c r="A18" s="7">
        <v>23</v>
      </c>
      <c r="B18" s="7" t="s">
        <v>215</v>
      </c>
      <c r="C18" s="8">
        <v>1</v>
      </c>
      <c r="D18" s="8">
        <v>1</v>
      </c>
      <c r="E18" s="8"/>
      <c r="F18" s="8">
        <v>4</v>
      </c>
      <c r="G18" s="8">
        <v>4</v>
      </c>
      <c r="H18" s="8"/>
      <c r="I18" s="8">
        <v>4</v>
      </c>
      <c r="J18" s="8"/>
      <c r="K18" s="8"/>
      <c r="L18" s="7"/>
    </row>
    <row r="19" spans="1:12">
      <c r="A19" s="7">
        <v>35</v>
      </c>
      <c r="B19" s="7" t="s">
        <v>194</v>
      </c>
      <c r="C19" s="8">
        <v>1</v>
      </c>
      <c r="D19" s="8">
        <v>1</v>
      </c>
      <c r="E19" s="8"/>
      <c r="F19" s="8"/>
      <c r="G19" s="8"/>
      <c r="H19" s="8"/>
      <c r="I19" s="8"/>
      <c r="J19" s="8"/>
      <c r="K19" s="8"/>
      <c r="L19" s="7"/>
    </row>
    <row r="20" spans="1:12">
      <c r="A20" s="20">
        <v>36</v>
      </c>
      <c r="B20" s="7" t="s">
        <v>194</v>
      </c>
      <c r="C20" s="8">
        <v>1</v>
      </c>
      <c r="D20" s="8">
        <v>1</v>
      </c>
      <c r="E20" s="8"/>
      <c r="F20" s="8"/>
      <c r="G20" s="8"/>
      <c r="H20" s="8"/>
      <c r="I20" s="8"/>
      <c r="J20" s="8"/>
      <c r="K20" s="8"/>
      <c r="L20" s="7"/>
    </row>
    <row r="21" spans="1:12">
      <c r="A21" s="7">
        <v>37</v>
      </c>
      <c r="B21" s="7" t="s">
        <v>194</v>
      </c>
      <c r="C21" s="8">
        <v>1</v>
      </c>
      <c r="D21" s="8">
        <v>1</v>
      </c>
      <c r="E21" s="8"/>
      <c r="F21" s="8"/>
      <c r="G21" s="8"/>
      <c r="H21" s="8"/>
      <c r="I21" s="8"/>
      <c r="J21" s="8"/>
      <c r="K21" s="8"/>
      <c r="L21" s="7"/>
    </row>
    <row r="22" spans="1:12">
      <c r="A22" s="7">
        <v>39</v>
      </c>
      <c r="B22" s="7" t="s">
        <v>194</v>
      </c>
      <c r="C22" s="8">
        <v>1</v>
      </c>
      <c r="D22" s="8">
        <v>1</v>
      </c>
      <c r="E22" s="8"/>
      <c r="F22" s="8"/>
      <c r="G22" s="8"/>
      <c r="H22" s="8"/>
      <c r="I22" s="8"/>
      <c r="J22" s="8"/>
      <c r="K22" s="8"/>
      <c r="L22" s="7"/>
    </row>
    <row r="23" spans="1:12">
      <c r="A23" s="7">
        <v>40</v>
      </c>
      <c r="B23" s="7" t="s">
        <v>194</v>
      </c>
      <c r="C23" s="8">
        <v>1</v>
      </c>
      <c r="D23" s="8">
        <v>1</v>
      </c>
      <c r="E23" s="8"/>
      <c r="F23" s="8"/>
      <c r="G23" s="8"/>
      <c r="H23" s="8"/>
      <c r="I23" s="8"/>
      <c r="J23" s="8"/>
      <c r="K23" s="8"/>
      <c r="L23" s="7"/>
    </row>
    <row r="24" spans="1:12">
      <c r="A24" s="20">
        <v>41</v>
      </c>
      <c r="B24" s="20" t="s">
        <v>194</v>
      </c>
      <c r="C24" s="28">
        <v>1</v>
      </c>
      <c r="D24" s="28">
        <v>1</v>
      </c>
      <c r="E24" s="7"/>
      <c r="F24" s="7"/>
      <c r="G24" s="7"/>
      <c r="H24" s="7"/>
      <c r="I24" s="7"/>
      <c r="J24" s="7"/>
      <c r="K24" s="7"/>
      <c r="L24" s="7"/>
    </row>
    <row r="25" spans="1:12">
      <c r="A25" s="21" t="s">
        <v>111</v>
      </c>
      <c r="B25" s="22"/>
      <c r="C25" s="22">
        <f>SUM(C6:C24)</f>
        <v>18</v>
      </c>
      <c r="D25" s="22">
        <f t="shared" ref="D25:K25" si="0">SUM(D6:D24)</f>
        <v>16</v>
      </c>
      <c r="E25" s="22">
        <f t="shared" si="0"/>
        <v>7</v>
      </c>
      <c r="F25" s="22">
        <f t="shared" si="0"/>
        <v>15</v>
      </c>
      <c r="G25" s="22">
        <f>SUM(G6:G24)</f>
        <v>15</v>
      </c>
      <c r="H25" s="22">
        <f>SUM(H6:H24)</f>
        <v>0</v>
      </c>
      <c r="I25" s="22">
        <f t="shared" si="0"/>
        <v>8</v>
      </c>
      <c r="J25" s="22">
        <f t="shared" si="0"/>
        <v>0</v>
      </c>
      <c r="K25" s="22">
        <f t="shared" si="0"/>
        <v>5</v>
      </c>
      <c r="L25" s="8"/>
    </row>
  </sheetData>
  <sheetProtection algorithmName="SHA-512" hashValue="lqFGHiFl7QdJ2SZ2AOoMBcirnXdlTgsV6DYd13UOn6gygVQl9sRohzZdg2haHnWHjKv6euolz2qgy8yZeGLU2g==" saltValue="7VqpXUpFOR2oA9LVfKTbIQ==" spinCount="100000" sheet="1" objects="1" scenarios="1"/>
  <mergeCells count="3">
    <mergeCell ref="A1:C3"/>
    <mergeCell ref="C4:J4"/>
    <mergeCell ref="A16:B16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L7"/>
  <sheetViews>
    <sheetView zoomScale="90" zoomScaleNormal="90" workbookViewId="0">
      <selection activeCell="H8" sqref="H8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</cols>
  <sheetData>
    <row r="1" spans="1:12" ht="15" customHeight="1">
      <c r="A1" s="196" t="s">
        <v>93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1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1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6" t="s">
        <v>301</v>
      </c>
      <c r="B6" s="7"/>
      <c r="C6" s="8">
        <v>1</v>
      </c>
      <c r="D6" s="8">
        <v>1</v>
      </c>
      <c r="E6" s="8"/>
      <c r="F6" s="8">
        <v>4</v>
      </c>
      <c r="G6" s="8">
        <v>4</v>
      </c>
      <c r="H6" s="8"/>
      <c r="I6" s="8">
        <v>4</v>
      </c>
      <c r="J6" s="8"/>
      <c r="K6" s="8"/>
      <c r="L6" s="7"/>
    </row>
    <row r="7" spans="1:12">
      <c r="A7" s="21" t="s">
        <v>111</v>
      </c>
      <c r="B7" s="22"/>
      <c r="C7" s="22">
        <f t="shared" ref="C7:K7" si="0">SUM(C6:C6)</f>
        <v>1</v>
      </c>
      <c r="D7" s="22">
        <f t="shared" si="0"/>
        <v>1</v>
      </c>
      <c r="E7" s="22">
        <f t="shared" si="0"/>
        <v>0</v>
      </c>
      <c r="F7" s="22">
        <f t="shared" si="0"/>
        <v>4</v>
      </c>
      <c r="G7" s="22">
        <f t="shared" si="0"/>
        <v>4</v>
      </c>
      <c r="H7" s="22">
        <f t="shared" si="0"/>
        <v>0</v>
      </c>
      <c r="I7" s="22">
        <f t="shared" si="0"/>
        <v>4</v>
      </c>
      <c r="J7" s="22">
        <f t="shared" si="0"/>
        <v>0</v>
      </c>
      <c r="K7" s="22">
        <f t="shared" si="0"/>
        <v>0</v>
      </c>
      <c r="L7" s="8"/>
    </row>
  </sheetData>
  <sheetProtection algorithmName="SHA-512" hashValue="NMMTjdBQNdPFoVoUaYj1R32JhxsDO6VtEQ25UlWn5FerCyaqZ2K9DXx+8EbAA1KBJusW0lndm2HVHxpSDpMRng==" saltValue="SDLFulD0oLvq9a1A9WDaaQ==" spinCount="100000" sheet="1" objects="1" scenarios="1"/>
  <mergeCells count="2">
    <mergeCell ref="C4:J4"/>
    <mergeCell ref="A1:L3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L31"/>
  <sheetViews>
    <sheetView zoomScale="90" zoomScaleNormal="90" workbookViewId="0">
      <selection activeCell="H32" sqref="H32"/>
    </sheetView>
  </sheetViews>
  <sheetFormatPr defaultRowHeight="14.25"/>
  <cols>
    <col min="1" max="1" width="9.3984375" bestFit="1" customWidth="1"/>
    <col min="2" max="2" width="27.59765625" bestFit="1" customWidth="1"/>
    <col min="3" max="3" width="18.265625" bestFit="1" customWidth="1"/>
    <col min="4" max="4" width="23.265625" bestFit="1" customWidth="1"/>
    <col min="5" max="5" width="20" bestFit="1" customWidth="1"/>
    <col min="6" max="6" width="13" bestFit="1" customWidth="1"/>
    <col min="7" max="7" width="20.3984375" bestFit="1" customWidth="1"/>
    <col min="8" max="8" width="20.3984375" customWidth="1"/>
    <col min="9" max="9" width="24.59765625" bestFit="1" customWidth="1"/>
    <col min="10" max="10" width="16.265625" bestFit="1" customWidth="1"/>
    <col min="11" max="11" width="26.59765625" bestFit="1" customWidth="1"/>
    <col min="12" max="12" width="18.3984375" bestFit="1" customWidth="1"/>
  </cols>
  <sheetData>
    <row r="1" spans="1:12" ht="15" customHeight="1">
      <c r="A1" s="196" t="s">
        <v>96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15" customHeight="1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15" customHeight="1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5.4">
      <c r="A4" s="13" t="s">
        <v>104</v>
      </c>
      <c r="B4" s="13" t="s">
        <v>122</v>
      </c>
      <c r="C4" s="187" t="s">
        <v>102</v>
      </c>
      <c r="D4" s="190"/>
      <c r="E4" s="187"/>
      <c r="F4" s="187"/>
      <c r="G4" s="187"/>
      <c r="H4" s="187"/>
      <c r="I4" s="187"/>
      <c r="J4" s="187"/>
      <c r="K4" s="13" t="s">
        <v>103</v>
      </c>
      <c r="L4" s="13" t="s">
        <v>105</v>
      </c>
    </row>
    <row r="5" spans="1:12">
      <c r="A5" s="14"/>
      <c r="B5" s="15" t="s">
        <v>145</v>
      </c>
      <c r="C5" s="16" t="s">
        <v>99</v>
      </c>
      <c r="D5" s="16" t="s">
        <v>113</v>
      </c>
      <c r="E5" s="16" t="s">
        <v>116</v>
      </c>
      <c r="F5" s="16" t="s">
        <v>100</v>
      </c>
      <c r="G5" s="16" t="s">
        <v>106</v>
      </c>
      <c r="H5" s="16" t="s">
        <v>163</v>
      </c>
      <c r="I5" s="16" t="s">
        <v>118</v>
      </c>
      <c r="J5" s="16" t="s">
        <v>130</v>
      </c>
      <c r="K5" s="16" t="s">
        <v>101</v>
      </c>
      <c r="L5" s="16"/>
    </row>
    <row r="6" spans="1:12">
      <c r="A6" s="102">
        <v>36</v>
      </c>
      <c r="B6" s="7"/>
      <c r="C6" s="8"/>
      <c r="D6" s="8"/>
      <c r="E6" s="8">
        <v>2</v>
      </c>
      <c r="F6" s="8"/>
      <c r="G6" s="8"/>
      <c r="H6" s="8"/>
      <c r="I6" s="8"/>
      <c r="J6" s="8"/>
      <c r="K6" s="8">
        <v>1</v>
      </c>
      <c r="L6" s="7"/>
    </row>
    <row r="7" spans="1:12">
      <c r="A7" s="25" t="s">
        <v>490</v>
      </c>
      <c r="B7" s="7"/>
      <c r="C7" s="8"/>
      <c r="D7" s="8"/>
      <c r="E7" s="8"/>
      <c r="F7" s="8">
        <v>1</v>
      </c>
      <c r="G7" s="8">
        <v>1</v>
      </c>
      <c r="H7" s="8"/>
      <c r="I7" s="8"/>
      <c r="J7" s="8"/>
      <c r="K7" s="8"/>
      <c r="L7" s="7"/>
    </row>
    <row r="8" spans="1:12">
      <c r="A8" s="25">
        <v>41</v>
      </c>
      <c r="B8" s="7"/>
      <c r="C8" s="8">
        <v>1</v>
      </c>
      <c r="D8" s="8">
        <v>1</v>
      </c>
      <c r="E8" s="8"/>
      <c r="F8" s="8">
        <v>1</v>
      </c>
      <c r="G8" s="8">
        <v>1</v>
      </c>
      <c r="H8" s="8"/>
      <c r="I8" s="8"/>
      <c r="J8" s="8"/>
      <c r="K8" s="8"/>
      <c r="L8" s="7"/>
    </row>
    <row r="9" spans="1:12">
      <c r="A9" s="25">
        <v>42</v>
      </c>
      <c r="B9" s="7"/>
      <c r="C9" s="8">
        <v>1</v>
      </c>
      <c r="D9" s="8">
        <v>1</v>
      </c>
      <c r="E9" s="8"/>
      <c r="F9" s="8">
        <v>1</v>
      </c>
      <c r="G9" s="8">
        <v>1</v>
      </c>
      <c r="H9" s="8"/>
      <c r="I9" s="8"/>
      <c r="J9" s="8"/>
      <c r="K9" s="8"/>
      <c r="L9" s="7"/>
    </row>
    <row r="10" spans="1:12">
      <c r="A10" s="25">
        <v>43</v>
      </c>
      <c r="B10" s="7"/>
      <c r="C10" s="8">
        <v>1</v>
      </c>
      <c r="D10" s="8">
        <v>1</v>
      </c>
      <c r="E10" s="8"/>
      <c r="F10" s="8">
        <v>1</v>
      </c>
      <c r="G10" s="8">
        <v>1</v>
      </c>
      <c r="H10" s="8"/>
      <c r="I10" s="8"/>
      <c r="J10" s="8"/>
      <c r="K10" s="8"/>
      <c r="L10" s="7"/>
    </row>
    <row r="11" spans="1:12">
      <c r="A11" s="25">
        <v>44</v>
      </c>
      <c r="B11" s="7"/>
      <c r="C11" s="8">
        <v>1</v>
      </c>
      <c r="D11" s="8">
        <v>1</v>
      </c>
      <c r="E11" s="8"/>
      <c r="F11" s="8">
        <v>1</v>
      </c>
      <c r="G11" s="8">
        <v>1</v>
      </c>
      <c r="H11" s="8"/>
      <c r="I11" s="8"/>
      <c r="J11" s="8"/>
      <c r="K11" s="8"/>
      <c r="L11" s="7"/>
    </row>
    <row r="12" spans="1:12">
      <c r="A12" s="25">
        <v>49</v>
      </c>
      <c r="B12" s="7"/>
      <c r="C12" s="8">
        <v>1</v>
      </c>
      <c r="D12" s="8">
        <v>1</v>
      </c>
      <c r="E12" s="8"/>
      <c r="F12" s="8">
        <v>1</v>
      </c>
      <c r="G12" s="8">
        <v>1</v>
      </c>
      <c r="H12" s="8"/>
      <c r="I12" s="8"/>
      <c r="J12" s="8"/>
      <c r="K12" s="8"/>
      <c r="L12" s="7"/>
    </row>
    <row r="13" spans="1:12">
      <c r="A13" s="25">
        <v>51</v>
      </c>
      <c r="B13" s="7"/>
      <c r="C13" s="8">
        <v>1</v>
      </c>
      <c r="D13" s="8">
        <v>1</v>
      </c>
      <c r="E13" s="8"/>
      <c r="F13" s="8">
        <v>1</v>
      </c>
      <c r="G13" s="8">
        <v>1</v>
      </c>
      <c r="H13" s="8"/>
      <c r="I13" s="8"/>
      <c r="J13" s="8"/>
      <c r="K13" s="8"/>
      <c r="L13" s="7"/>
    </row>
    <row r="14" spans="1:12">
      <c r="A14" s="25">
        <v>52</v>
      </c>
      <c r="B14" s="7"/>
      <c r="C14" s="8">
        <v>1</v>
      </c>
      <c r="D14" s="8">
        <v>1</v>
      </c>
      <c r="E14" s="8"/>
      <c r="F14" s="8">
        <v>1</v>
      </c>
      <c r="G14" s="8">
        <v>1</v>
      </c>
      <c r="H14" s="8"/>
      <c r="I14" s="8"/>
      <c r="J14" s="8"/>
      <c r="K14" s="8"/>
      <c r="L14" s="7"/>
    </row>
    <row r="15" spans="1:12">
      <c r="A15" s="25">
        <v>20</v>
      </c>
      <c r="B15" s="7"/>
      <c r="C15" s="8">
        <v>1</v>
      </c>
      <c r="D15" s="8">
        <v>1</v>
      </c>
      <c r="E15" s="8"/>
      <c r="F15" s="8"/>
      <c r="G15" s="8"/>
      <c r="H15" s="8"/>
      <c r="I15" s="8"/>
      <c r="J15" s="8"/>
      <c r="K15" s="8"/>
      <c r="L15" s="7"/>
    </row>
    <row r="16" spans="1:12">
      <c r="A16" s="25">
        <v>22</v>
      </c>
      <c r="B16" s="7"/>
      <c r="C16" s="8">
        <v>1</v>
      </c>
      <c r="D16" s="8">
        <v>1</v>
      </c>
      <c r="E16" s="8"/>
      <c r="F16" s="8"/>
      <c r="G16" s="8"/>
      <c r="H16" s="8"/>
      <c r="I16" s="8"/>
      <c r="J16" s="8"/>
      <c r="K16" s="8"/>
      <c r="L16" s="7"/>
    </row>
    <row r="17" spans="1:12">
      <c r="A17" s="25" t="s">
        <v>491</v>
      </c>
      <c r="B17" s="7"/>
      <c r="C17" s="8"/>
      <c r="D17" s="8"/>
      <c r="E17" s="8"/>
      <c r="F17" s="8">
        <v>1</v>
      </c>
      <c r="G17" s="8">
        <v>1</v>
      </c>
      <c r="H17" s="8"/>
      <c r="I17" s="8"/>
      <c r="J17" s="9"/>
      <c r="K17" s="8"/>
      <c r="L17" s="7"/>
    </row>
    <row r="18" spans="1:12">
      <c r="A18" s="25">
        <v>49</v>
      </c>
      <c r="B18" s="7"/>
      <c r="C18" s="8">
        <v>1</v>
      </c>
      <c r="D18" s="8">
        <v>1</v>
      </c>
      <c r="E18" s="8"/>
      <c r="F18" s="8">
        <v>1</v>
      </c>
      <c r="G18" s="8">
        <v>1</v>
      </c>
      <c r="H18" s="8"/>
      <c r="I18" s="8"/>
      <c r="J18" s="8"/>
      <c r="K18" s="8"/>
      <c r="L18" s="7"/>
    </row>
    <row r="19" spans="1:12">
      <c r="A19" s="25">
        <v>50</v>
      </c>
      <c r="B19" s="7"/>
      <c r="C19" s="8">
        <v>1</v>
      </c>
      <c r="D19" s="8">
        <v>1</v>
      </c>
      <c r="E19" s="8"/>
      <c r="F19" s="8">
        <v>1</v>
      </c>
      <c r="G19" s="8">
        <v>1</v>
      </c>
      <c r="H19" s="8"/>
      <c r="I19" s="8"/>
      <c r="J19" s="8"/>
      <c r="K19" s="8"/>
      <c r="L19" s="7"/>
    </row>
    <row r="20" spans="1:12">
      <c r="A20" s="43">
        <v>14</v>
      </c>
      <c r="B20" s="7"/>
      <c r="C20" s="8">
        <v>1</v>
      </c>
      <c r="D20" s="8">
        <v>1</v>
      </c>
      <c r="E20" s="8"/>
      <c r="F20" s="8">
        <v>1</v>
      </c>
      <c r="G20" s="8">
        <v>1</v>
      </c>
      <c r="H20" s="8"/>
      <c r="I20" s="8">
        <v>1</v>
      </c>
      <c r="J20" s="8"/>
      <c r="K20" s="8"/>
      <c r="L20" s="7"/>
    </row>
    <row r="21" spans="1:12">
      <c r="A21" s="25">
        <v>10</v>
      </c>
      <c r="B21" s="7"/>
      <c r="C21" s="8">
        <v>1</v>
      </c>
      <c r="D21" s="8">
        <v>1</v>
      </c>
      <c r="E21" s="8"/>
      <c r="F21" s="8">
        <v>1</v>
      </c>
      <c r="G21" s="8">
        <v>1</v>
      </c>
      <c r="H21" s="8"/>
      <c r="I21" s="8">
        <v>1</v>
      </c>
      <c r="J21" s="8"/>
      <c r="K21" s="8"/>
      <c r="L21" s="7"/>
    </row>
    <row r="22" spans="1:12">
      <c r="A22" s="25">
        <v>9</v>
      </c>
      <c r="B22" s="7"/>
      <c r="C22" s="8">
        <v>1</v>
      </c>
      <c r="D22" s="8">
        <v>1</v>
      </c>
      <c r="E22" s="8"/>
      <c r="F22" s="8">
        <v>1</v>
      </c>
      <c r="G22" s="8">
        <v>1</v>
      </c>
      <c r="H22" s="8"/>
      <c r="I22" s="8"/>
      <c r="J22" s="8"/>
      <c r="K22" s="8"/>
      <c r="L22" s="7"/>
    </row>
    <row r="23" spans="1:12">
      <c r="A23" s="25">
        <v>4</v>
      </c>
      <c r="B23" s="7"/>
      <c r="C23" s="8">
        <v>1</v>
      </c>
      <c r="D23" s="8">
        <v>1</v>
      </c>
      <c r="E23" s="8"/>
      <c r="F23" s="8">
        <v>1</v>
      </c>
      <c r="G23" s="8">
        <v>1</v>
      </c>
      <c r="H23" s="8"/>
      <c r="I23" s="8"/>
      <c r="J23" s="8"/>
      <c r="K23" s="8"/>
      <c r="L23" s="7"/>
    </row>
    <row r="24" spans="1:12">
      <c r="A24" s="25">
        <v>5</v>
      </c>
      <c r="B24" s="7"/>
      <c r="C24" s="8">
        <v>1</v>
      </c>
      <c r="D24" s="8">
        <v>1</v>
      </c>
      <c r="E24" s="8"/>
      <c r="F24" s="8">
        <v>1</v>
      </c>
      <c r="G24" s="8">
        <v>1</v>
      </c>
      <c r="H24" s="8"/>
      <c r="I24" s="8"/>
      <c r="J24" s="8"/>
      <c r="K24" s="8"/>
      <c r="L24" s="7"/>
    </row>
    <row r="25" spans="1:12">
      <c r="A25" s="25">
        <v>6</v>
      </c>
      <c r="B25" s="7"/>
      <c r="C25" s="8">
        <v>1</v>
      </c>
      <c r="D25" s="8">
        <v>1</v>
      </c>
      <c r="E25" s="8"/>
      <c r="F25" s="8">
        <v>1</v>
      </c>
      <c r="G25" s="8">
        <v>1</v>
      </c>
      <c r="H25" s="8"/>
      <c r="I25" s="8"/>
      <c r="J25" s="8"/>
      <c r="K25" s="8"/>
      <c r="L25" s="7"/>
    </row>
    <row r="26" spans="1:12">
      <c r="A26" s="25">
        <v>8</v>
      </c>
      <c r="B26" s="7"/>
      <c r="C26" s="8">
        <v>1</v>
      </c>
      <c r="D26" s="8">
        <v>1</v>
      </c>
      <c r="E26" s="8"/>
      <c r="F26" s="8">
        <v>1</v>
      </c>
      <c r="G26" s="8">
        <v>1</v>
      </c>
      <c r="H26" s="8"/>
      <c r="I26" s="8"/>
      <c r="J26" s="8"/>
      <c r="K26" s="8"/>
      <c r="L26" s="7"/>
    </row>
    <row r="27" spans="1:12">
      <c r="A27" s="192" t="s">
        <v>494</v>
      </c>
      <c r="B27" s="192"/>
      <c r="C27" s="101"/>
      <c r="D27" s="101"/>
      <c r="E27" s="101"/>
      <c r="F27" s="101"/>
      <c r="G27" s="101"/>
      <c r="H27" s="101"/>
      <c r="I27" s="101"/>
      <c r="J27" s="101"/>
      <c r="K27" s="101"/>
      <c r="L27" s="101"/>
    </row>
    <row r="28" spans="1:12">
      <c r="A28" s="25" t="s">
        <v>492</v>
      </c>
      <c r="B28" s="7"/>
      <c r="C28" s="8"/>
      <c r="D28" s="8"/>
      <c r="E28" s="8"/>
      <c r="F28" s="8">
        <v>1</v>
      </c>
      <c r="G28" s="8">
        <v>1</v>
      </c>
      <c r="H28" s="8"/>
      <c r="I28" s="8"/>
      <c r="J28" s="8"/>
      <c r="K28" s="8"/>
      <c r="L28" s="7"/>
    </row>
    <row r="29" spans="1:12">
      <c r="A29" s="25" t="s">
        <v>493</v>
      </c>
      <c r="B29" s="7"/>
      <c r="C29" s="8"/>
      <c r="D29" s="8"/>
      <c r="E29" s="8"/>
      <c r="F29" s="8">
        <v>1</v>
      </c>
      <c r="G29" s="8">
        <v>1</v>
      </c>
      <c r="H29" s="8"/>
      <c r="I29" s="8">
        <v>1</v>
      </c>
      <c r="J29" s="8"/>
      <c r="K29" s="8"/>
      <c r="L29" s="7"/>
    </row>
    <row r="30" spans="1:12">
      <c r="A30" s="25">
        <v>66</v>
      </c>
      <c r="B30" s="7"/>
      <c r="C30" s="8">
        <v>1</v>
      </c>
      <c r="D30" s="8"/>
      <c r="E30" s="8">
        <v>1</v>
      </c>
      <c r="F30" s="8"/>
      <c r="G30" s="8"/>
      <c r="H30" s="8"/>
      <c r="I30" s="8"/>
      <c r="J30" s="8"/>
      <c r="K30" s="8"/>
      <c r="L30" s="7"/>
    </row>
    <row r="31" spans="1:12">
      <c r="A31" s="21" t="s">
        <v>111</v>
      </c>
      <c r="B31" s="22"/>
      <c r="C31" s="22">
        <f t="shared" ref="C31:K31" si="0">SUM(C6:C30)</f>
        <v>19</v>
      </c>
      <c r="D31" s="22">
        <f t="shared" si="0"/>
        <v>18</v>
      </c>
      <c r="E31" s="22">
        <f t="shared" si="0"/>
        <v>3</v>
      </c>
      <c r="F31" s="22">
        <f t="shared" si="0"/>
        <v>20</v>
      </c>
      <c r="G31" s="22">
        <f t="shared" si="0"/>
        <v>20</v>
      </c>
      <c r="H31" s="22">
        <f t="shared" si="0"/>
        <v>0</v>
      </c>
      <c r="I31" s="22">
        <f t="shared" si="0"/>
        <v>3</v>
      </c>
      <c r="J31" s="22">
        <f t="shared" si="0"/>
        <v>0</v>
      </c>
      <c r="K31" s="22">
        <f t="shared" si="0"/>
        <v>1</v>
      </c>
      <c r="L31" s="8"/>
    </row>
  </sheetData>
  <sheetProtection algorithmName="SHA-512" hashValue="JMWLzha/hIKYBHAT6WkzXY+8krF3pXrzhPnHmcmxPmZDNvL9afZ3pWMqqeQt6N1DYbhii+XgWlNujdM2cZEgTA==" saltValue="w+ZpBQbBIhkQSeZ7DuSbAA==" spinCount="100000" sheet="1" objects="1" scenarios="1"/>
  <mergeCells count="3">
    <mergeCell ref="C4:J4"/>
    <mergeCell ref="A1:L3"/>
    <mergeCell ref="A27:B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76B64A111CE345A1E1516FF33285C5" ma:contentTypeVersion="7" ma:contentTypeDescription="Een nieuw document maken." ma:contentTypeScope="" ma:versionID="3b4bd94fb3d62bdd14aaa2db7e4e135e">
  <xsd:schema xmlns:xsd="http://www.w3.org/2001/XMLSchema" xmlns:xs="http://www.w3.org/2001/XMLSchema" xmlns:p="http://schemas.microsoft.com/office/2006/metadata/properties" xmlns:ns3="934e032e-c149-4f83-a4ed-785b150de69e" targetNamespace="http://schemas.microsoft.com/office/2006/metadata/properties" ma:root="true" ma:fieldsID="acc448cc3a49f28fa9cd8a5829eaad34" ns3:_="">
    <xsd:import namespace="934e032e-c149-4f83-a4ed-785b150de6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4e032e-c149-4f83-a4ed-785b150de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6E14A3-94C1-4DDC-AF86-688D18702F08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34e032e-c149-4f83-a4ed-785b150de69e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6FF0098-B3E4-4F60-9CEC-E2BF98DE5A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DCBA13-8C06-49E7-91BA-DA7FD125C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4e032e-c149-4f83-a4ed-785b150de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32</vt:i4>
      </vt:variant>
    </vt:vector>
  </HeadingPairs>
  <TitlesOfParts>
    <vt:vector size="32" baseType="lpstr">
      <vt:lpstr>Scholen</vt:lpstr>
      <vt:lpstr>Calculatie Totaal</vt:lpstr>
      <vt:lpstr>Anne Flokstraschool</vt:lpstr>
      <vt:lpstr>Briant College</vt:lpstr>
      <vt:lpstr>De Blink SO</vt:lpstr>
      <vt:lpstr>De Brouwerij SO</vt:lpstr>
      <vt:lpstr>De Brouwerij VSO</vt:lpstr>
      <vt:lpstr>De Fonkel</vt:lpstr>
      <vt:lpstr>De Linde</vt:lpstr>
      <vt:lpstr>De Ommezwaai</vt:lpstr>
      <vt:lpstr>HK De onderwijsspecialisten</vt:lpstr>
      <vt:lpstr>De Rabot</vt:lpstr>
      <vt:lpstr>De Toekomst</vt:lpstr>
      <vt:lpstr>De Vaart-Vierbeek</vt:lpstr>
      <vt:lpstr>De Wegwijzer</vt:lpstr>
      <vt:lpstr>De Ziep</vt:lpstr>
      <vt:lpstr>Gentiaan College</vt:lpstr>
      <vt:lpstr>Het Bariet</vt:lpstr>
      <vt:lpstr>Het Hofpark</vt:lpstr>
      <vt:lpstr>Het Kroonpad</vt:lpstr>
      <vt:lpstr>Het Mozaïek</vt:lpstr>
      <vt:lpstr>Het Prisma</vt:lpstr>
      <vt:lpstr>Lichtenbeek</vt:lpstr>
      <vt:lpstr>Mariëndael Arnhem</vt:lpstr>
      <vt:lpstr>Mariëndael Doetinchem</vt:lpstr>
      <vt:lpstr>Meforta College</vt:lpstr>
      <vt:lpstr>Meforta College Horeca</vt:lpstr>
      <vt:lpstr>SBO SAM VLS</vt:lpstr>
      <vt:lpstr>SBO SAM BH</vt:lpstr>
      <vt:lpstr>Vester College</vt:lpstr>
      <vt:lpstr>Vester College Wiekslag</vt:lpstr>
      <vt:lpstr>Vierbeek College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Janssen</dc:creator>
  <cp:lastModifiedBy>Fred Janssen</cp:lastModifiedBy>
  <cp:lastPrinted>2021-11-19T15:06:18Z</cp:lastPrinted>
  <dcterms:created xsi:type="dcterms:W3CDTF">2021-08-31T06:25:20Z</dcterms:created>
  <dcterms:modified xsi:type="dcterms:W3CDTF">2022-01-20T10:35:51Z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0x0101002476B64A111CE345A1E1516FF33285C5</vt:lpwstr>
  </property>
</Properties>
</file>